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904" windowHeight="8196" tabRatio="659" activeTab="1"/>
  </bookViews>
  <sheets>
    <sheet name="Tabulky" sheetId="2" r:id="rId1"/>
    <sheet name="Vysvětl" sheetId="3" r:id="rId2"/>
  </sheets>
  <definedNames>
    <definedName name="_xlnm.Print_Titles" localSheetId="0">Tabulky!$2:$2</definedName>
    <definedName name="_xlnm.Print_Area" localSheetId="0">Tabulky!$A$1:$T$240</definedName>
    <definedName name="_xlnm.Print_Area" localSheetId="1">Vysvětl!$A$1:$G$41</definedName>
  </definedNames>
  <calcPr calcId="125725"/>
</workbook>
</file>

<file path=xl/calcChain.xml><?xml version="1.0" encoding="utf-8"?>
<calcChain xmlns="http://schemas.openxmlformats.org/spreadsheetml/2006/main">
  <c r="E227" i="2"/>
  <c r="E213"/>
  <c r="E209"/>
  <c r="E202"/>
  <c r="E200"/>
  <c r="E184"/>
  <c r="E180"/>
  <c r="E179"/>
  <c r="E177"/>
  <c r="E168"/>
  <c r="E117"/>
  <c r="E115"/>
  <c r="E113"/>
  <c r="E112"/>
  <c r="E91"/>
  <c r="E90"/>
  <c r="E84"/>
  <c r="E71"/>
  <c r="E70"/>
  <c r="E72"/>
  <c r="E73"/>
  <c r="E74"/>
  <c r="E75"/>
  <c r="E68"/>
  <c r="E65"/>
  <c r="E41"/>
  <c r="E39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40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6"/>
  <c r="E67"/>
  <c r="E69"/>
  <c r="E76"/>
  <c r="E77"/>
  <c r="E78"/>
  <c r="E79"/>
  <c r="E80"/>
  <c r="E81"/>
  <c r="E82"/>
  <c r="E83"/>
  <c r="E85"/>
  <c r="E86"/>
  <c r="E87"/>
  <c r="E88"/>
  <c r="E89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4"/>
  <c r="E116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9"/>
  <c r="E170"/>
  <c r="E171"/>
  <c r="E172"/>
  <c r="E173"/>
  <c r="E174"/>
  <c r="E175"/>
  <c r="E176"/>
  <c r="E178"/>
  <c r="E181"/>
  <c r="E182"/>
  <c r="E183"/>
  <c r="E185"/>
  <c r="E186"/>
  <c r="E187"/>
  <c r="E188"/>
  <c r="E189"/>
  <c r="E190"/>
  <c r="E191"/>
  <c r="E192"/>
  <c r="E193"/>
  <c r="E194"/>
  <c r="E195"/>
  <c r="E196"/>
  <c r="E197"/>
  <c r="E198"/>
  <c r="E199"/>
  <c r="E201"/>
  <c r="E203"/>
  <c r="E204"/>
  <c r="E205"/>
  <c r="E206"/>
  <c r="E207"/>
  <c r="E208"/>
  <c r="E210"/>
  <c r="E211"/>
  <c r="E212"/>
  <c r="E214"/>
  <c r="E215"/>
  <c r="E216"/>
  <c r="E217"/>
  <c r="E218"/>
  <c r="E219"/>
  <c r="E220"/>
  <c r="E221"/>
  <c r="E222"/>
  <c r="E223"/>
  <c r="E224"/>
  <c r="E225"/>
  <c r="E226"/>
  <c r="E228"/>
  <c r="E229"/>
  <c r="E230"/>
  <c r="E231"/>
  <c r="E232"/>
  <c r="E233"/>
  <c r="E235"/>
  <c r="E236"/>
  <c r="E237"/>
  <c r="E238"/>
  <c r="E239"/>
  <c r="E240"/>
  <c r="E3"/>
</calcChain>
</file>

<file path=xl/sharedStrings.xml><?xml version="1.0" encoding="utf-8"?>
<sst xmlns="http://schemas.openxmlformats.org/spreadsheetml/2006/main" count="1789" uniqueCount="295">
  <si>
    <t>Český název dřeviny</t>
  </si>
  <si>
    <t>Výčetní tloušťka kmene (cm)</t>
  </si>
  <si>
    <t>Výška dřev. (m)</t>
  </si>
  <si>
    <t>Šířka koruny (m)</t>
  </si>
  <si>
    <t>SH</t>
  </si>
  <si>
    <t>Náklady</t>
  </si>
  <si>
    <t>Poznámka</t>
  </si>
  <si>
    <t>VYSVĚTLIVKY</t>
  </si>
  <si>
    <t xml:space="preserve">Výška dřev. </t>
  </si>
  <si>
    <t>Průměrná šířka koruny stromu (m)</t>
  </si>
  <si>
    <t xml:space="preserve">Výčetní tloušťka </t>
  </si>
  <si>
    <t>dospělý jedinec</t>
  </si>
  <si>
    <t>přestárlý jedinec</t>
  </si>
  <si>
    <t>Celková výška stromu (m)</t>
  </si>
  <si>
    <t xml:space="preserve">Šířka koruny </t>
  </si>
  <si>
    <t>Botanický název dřeviny</t>
  </si>
  <si>
    <t>FV = Fyziologická vitalita :</t>
  </si>
  <si>
    <t>ZS = Zdravotní stav:</t>
  </si>
  <si>
    <t>Stupnice pro hodnocení životaschopnosti dřeviny :</t>
  </si>
  <si>
    <t>Spodní okraj koruny (m)</t>
  </si>
  <si>
    <t>Vitalita</t>
  </si>
  <si>
    <t>Stabilita</t>
  </si>
  <si>
    <t>Technologie ošetření</t>
  </si>
  <si>
    <t>Náléhavost</t>
  </si>
  <si>
    <t>Opakování</t>
  </si>
  <si>
    <t>Fyziologické stáří</t>
  </si>
  <si>
    <t>Perspektiva</t>
  </si>
  <si>
    <t>Zdravotní stav</t>
  </si>
  <si>
    <t>Poznámka k ošetření</t>
  </si>
  <si>
    <t>Obvod kmene (cm)</t>
  </si>
  <si>
    <t>Qercus robur</t>
  </si>
  <si>
    <t>20-25</t>
  </si>
  <si>
    <t>A</t>
  </si>
  <si>
    <t>RZ, RLSP</t>
  </si>
  <si>
    <t>odstranění větví nad střechou</t>
  </si>
  <si>
    <t>RZ, VDH</t>
  </si>
  <si>
    <t>2</t>
  </si>
  <si>
    <t>5-10</t>
  </si>
  <si>
    <t>tlakové větvení</t>
  </si>
  <si>
    <t>RZ</t>
  </si>
  <si>
    <t>C</t>
  </si>
  <si>
    <t>odlomená kosterní větev, zredukován</t>
  </si>
  <si>
    <t>KPV</t>
  </si>
  <si>
    <t>dřevní hmota zůstává na místě</t>
  </si>
  <si>
    <t>3x vazba 4t</t>
  </si>
  <si>
    <t>B</t>
  </si>
  <si>
    <t>kmen v náklonu</t>
  </si>
  <si>
    <t>RZ,RLLP</t>
  </si>
  <si>
    <t>1</t>
  </si>
  <si>
    <t>odlomení kosterních větví,  nestabilní předloužená koruna</t>
  </si>
  <si>
    <t>nevyvážená koruna</t>
  </si>
  <si>
    <t>1x vazba 4t, zakrácení předloužených větví</t>
  </si>
  <si>
    <t>Picea pungens</t>
  </si>
  <si>
    <t>15-20</t>
  </si>
  <si>
    <t>RLPV</t>
  </si>
  <si>
    <t>3</t>
  </si>
  <si>
    <t>Acer platanoides</t>
  </si>
  <si>
    <t>sekundární koruna</t>
  </si>
  <si>
    <t>sekundární koruna, tahové větvení</t>
  </si>
  <si>
    <t>RZ,VDH</t>
  </si>
  <si>
    <t>tlakové větvení, kmen v náklonu, nízká estetická hodnota</t>
  </si>
  <si>
    <t>dutina ve kmeni 20 x 30cm</t>
  </si>
  <si>
    <t>RZ,STR</t>
  </si>
  <si>
    <t>jednostranná koruna</t>
  </si>
  <si>
    <t>5</t>
  </si>
  <si>
    <t>jírovec pleťový</t>
  </si>
  <si>
    <t>lípa srdčitá</t>
  </si>
  <si>
    <t>javor mleč</t>
  </si>
  <si>
    <t>smrk pichlavý</t>
  </si>
  <si>
    <t>dub letní</t>
  </si>
  <si>
    <t>RV</t>
  </si>
  <si>
    <t>Acer pseudoplatanus</t>
  </si>
  <si>
    <t>javor klen</t>
  </si>
  <si>
    <t xml:space="preserve">1x vazba 4t </t>
  </si>
  <si>
    <t>zalomené větve</t>
  </si>
  <si>
    <t>RB</t>
  </si>
  <si>
    <t>sekundární větvení</t>
  </si>
  <si>
    <t>tahové větvení</t>
  </si>
  <si>
    <t>lípa velkolistá</t>
  </si>
  <si>
    <r>
      <t>Aesculus hippocastanum</t>
    </r>
    <r>
      <rPr>
        <sz val="9"/>
        <rFont val="Arial CE"/>
        <charset val="238"/>
      </rPr>
      <t xml:space="preserve"> Carnea</t>
    </r>
  </si>
  <si>
    <t>KV</t>
  </si>
  <si>
    <t>tahové větvení, kleotok na kmeni</t>
  </si>
  <si>
    <t xml:space="preserve"> jírovec pleťový</t>
  </si>
  <si>
    <t>Prunus mahaleb</t>
  </si>
  <si>
    <t>mahalebka obecná</t>
  </si>
  <si>
    <t>nevhodný taxon  v danné lokalitě</t>
  </si>
  <si>
    <t>Tilia cordata</t>
  </si>
  <si>
    <t>Tilia platyphyllos</t>
  </si>
  <si>
    <t xml:space="preserve">dutý kmen, </t>
  </si>
  <si>
    <t>redukce výmladků</t>
  </si>
  <si>
    <t>tahové větvení, mechanické poškození odlomená větev</t>
  </si>
  <si>
    <t>mraveniště na kmeni</t>
  </si>
  <si>
    <t xml:space="preserve"> RZ, VK</t>
  </si>
  <si>
    <t>zvážit  VDH</t>
  </si>
  <si>
    <t>prosvětlení koruny, redukce výmladků</t>
  </si>
  <si>
    <t>Fraxinus excelsior</t>
  </si>
  <si>
    <t>jasan ztepilý</t>
  </si>
  <si>
    <t>symetrizace koruny</t>
  </si>
  <si>
    <t>začištění zlomů</t>
  </si>
  <si>
    <t xml:space="preserve">nevhodné umístění při výsadbě, vhodné přemístit cca o 4m   </t>
  </si>
  <si>
    <t xml:space="preserve">A </t>
  </si>
  <si>
    <t>původní kmen dutý opatrřen stříškou, pravidelnou korunu tvoří zapěstované sekundární větve</t>
  </si>
  <si>
    <t>vykloněna, nažloutlé listi</t>
  </si>
  <si>
    <t>Platanus acerifera</t>
  </si>
  <si>
    <t>platan javorolistý</t>
  </si>
  <si>
    <t>RB, VK</t>
  </si>
  <si>
    <t>nakloněný kmen</t>
  </si>
  <si>
    <t>nakloněný kmen, tlakové větvení</t>
  </si>
  <si>
    <t>RZ, VK</t>
  </si>
  <si>
    <t>1x vazba 4t</t>
  </si>
  <si>
    <t>rozsáhlá dutina na kmeni, vrtaná vazba</t>
  </si>
  <si>
    <t>RZ,VK,SSK</t>
  </si>
  <si>
    <t>prosvětlení koruny, redukce výmladků, stabilizace koruny</t>
  </si>
  <si>
    <t>odlomená kosterní větev, zredukováná koruna</t>
  </si>
  <si>
    <t>RB,VK</t>
  </si>
  <si>
    <t>1x zastřešení z pryskiřice 0,5m2</t>
  </si>
  <si>
    <t>1x zastřešení  cca 1,5m3</t>
  </si>
  <si>
    <t>STR</t>
  </si>
  <si>
    <t>zastřešená dutina</t>
  </si>
  <si>
    <t>oprava zastřešení</t>
  </si>
  <si>
    <t>rozsáhlé  zastřešené poškození kmene</t>
  </si>
  <si>
    <t xml:space="preserve"> přidat oporu, hnojivo</t>
  </si>
  <si>
    <t>podélná prasklina na kmeni</t>
  </si>
  <si>
    <t>Tilia tomentosa</t>
  </si>
  <si>
    <t>lípa stříbrbá</t>
  </si>
  <si>
    <t>tlakové větvení, napadení houbou</t>
  </si>
  <si>
    <t>Sorbus aucuparia</t>
  </si>
  <si>
    <t>jeřáb ptačí</t>
  </si>
  <si>
    <t>RZ,VK</t>
  </si>
  <si>
    <t>Aesculus hippocastanus</t>
  </si>
  <si>
    <t>jírovec maďál</t>
  </si>
  <si>
    <t>poškozená baze kmene</t>
  </si>
  <si>
    <t>podjezdová výška</t>
  </si>
  <si>
    <t>RLLR</t>
  </si>
  <si>
    <t>10% nad vozovkou</t>
  </si>
  <si>
    <t>Títlia tomentosa</t>
  </si>
  <si>
    <t>lípa stříbrná</t>
  </si>
  <si>
    <t>100A</t>
  </si>
  <si>
    <t>4kmen, zastřešená dutina,</t>
  </si>
  <si>
    <t>zavětvená k zemi</t>
  </si>
  <si>
    <t>odlupování borky, náklon do vozovky</t>
  </si>
  <si>
    <t>RZ,RLSP</t>
  </si>
  <si>
    <t>tlakové větvení, blízkost VN</t>
  </si>
  <si>
    <t>KPP</t>
  </si>
  <si>
    <t>nezahojená rána, výskyt patogenu, nevyvážená koruna</t>
  </si>
  <si>
    <t>rozsáhlé poškození patogenem, plodnice sýrovce na kmeni</t>
  </si>
  <si>
    <t>poškozené zastřešení dutiny</t>
  </si>
  <si>
    <t xml:space="preserve">nezahojená rána, nedovivinutá jednostranná koruna poškozená neodborným řezem </t>
  </si>
  <si>
    <t>odlomená větev, jednostranna korun</t>
  </si>
  <si>
    <t>odlomená kosterní větev, rána zastřešená, vazba</t>
  </si>
  <si>
    <t xml:space="preserve">RZ, </t>
  </si>
  <si>
    <t>prasklina na kmeni</t>
  </si>
  <si>
    <t>nezapěstovaný nevhodně zvolený taxon</t>
  </si>
  <si>
    <t>tlakové větvení, vyklněná koruna</t>
  </si>
  <si>
    <t>odlomené větve</t>
  </si>
  <si>
    <t>RZ, RK</t>
  </si>
  <si>
    <t>redukce kosterních větví</t>
  </si>
  <si>
    <t>simetrizace koruny</t>
  </si>
  <si>
    <t>nevhodně zapěstovaný</t>
  </si>
  <si>
    <t xml:space="preserve">tlakové větvení, vazba, zastřešení </t>
  </si>
  <si>
    <t>prosvětlení koruny</t>
  </si>
  <si>
    <t>KVP</t>
  </si>
  <si>
    <t>většina větví zalomená, znehodnocen po pádu stromu</t>
  </si>
  <si>
    <t>tlakové větvení,vazba</t>
  </si>
  <si>
    <t xml:space="preserve">1 </t>
  </si>
  <si>
    <t xml:space="preserve">lípa velkolistá </t>
  </si>
  <si>
    <t>Betula verrucosa</t>
  </si>
  <si>
    <t>bříza bradavičnatá</t>
  </si>
  <si>
    <t>vykloněn z osy</t>
  </si>
  <si>
    <t>RZ,RLLR</t>
  </si>
  <si>
    <t>stabilizace koruny</t>
  </si>
  <si>
    <t>nesouměrná koruna</t>
  </si>
  <si>
    <t>vyrovnání koruny</t>
  </si>
  <si>
    <t>vykloněn z osy, úzká koruna</t>
  </si>
  <si>
    <t>chybí terminál, sekundární koruna</t>
  </si>
  <si>
    <t>mírně vyosený</t>
  </si>
  <si>
    <t>vykloněn z osy, vazba</t>
  </si>
  <si>
    <t>Salix caprea</t>
  </si>
  <si>
    <t>vrba jíva</t>
  </si>
  <si>
    <t>obvod měřen v 0,5m,</t>
  </si>
  <si>
    <t>redukce středu koruny</t>
  </si>
  <si>
    <t xml:space="preserve">podélná prasklina na kmeni, </t>
  </si>
  <si>
    <t>Picea abies</t>
  </si>
  <si>
    <t>smrk stálezelený</t>
  </si>
  <si>
    <t>několik terminálu</t>
  </si>
  <si>
    <r>
      <t>Acer pseudoplatanus</t>
    </r>
    <r>
      <rPr>
        <sz val="9"/>
        <color rgb="FFFF0000"/>
        <rFont val="Arial CE"/>
        <charset val="238"/>
      </rPr>
      <t xml:space="preserve"> Atropurpurea</t>
    </r>
  </si>
  <si>
    <t>dutina na patě kmene</t>
  </si>
  <si>
    <t>v konkurenci s dalšími náletovými dřevinami</t>
  </si>
  <si>
    <t xml:space="preserve"> nepřirozeně vysoká koruna</t>
  </si>
  <si>
    <t>redukce koruny 30%, snížení rizika zlomu</t>
  </si>
  <si>
    <t xml:space="preserve">lípa stříbrná </t>
  </si>
  <si>
    <t>140/159</t>
  </si>
  <si>
    <t>44/50</t>
  </si>
  <si>
    <t>2kmen, tlakové větvení,odlomený terminált</t>
  </si>
  <si>
    <t>2kmen, tlakové větvení, vazba</t>
  </si>
  <si>
    <t>RZ.VK</t>
  </si>
  <si>
    <t>nezahojené rány po redukci</t>
  </si>
  <si>
    <t>redukovaná koruna</t>
  </si>
  <si>
    <t>úzká koruna</t>
  </si>
  <si>
    <t>RZ, STR</t>
  </si>
  <si>
    <t>oprava zastřešení  0,5m2</t>
  </si>
  <si>
    <t>redukována jednostranná koruna</t>
  </si>
  <si>
    <t>nevhodné umístění při výsadbě</t>
  </si>
  <si>
    <t xml:space="preserve">RZ </t>
  </si>
  <si>
    <t>2kmen, vazba</t>
  </si>
  <si>
    <t xml:space="preserve"> tlakové větvení</t>
  </si>
  <si>
    <t>VDH</t>
  </si>
  <si>
    <t>1x vazba  4t</t>
  </si>
  <si>
    <t>25-30</t>
  </si>
  <si>
    <t>silně nakloněn, nepravidelná koruna v podrostu dubu</t>
  </si>
  <si>
    <t>2kmen částečně redukován, poškozen pádem stromu</t>
  </si>
  <si>
    <t>potlačení vrůstáni do koruny dubu, sesesazeni koruny 10-15%</t>
  </si>
  <si>
    <t>odlámané kosterní větve, poškozený kmen</t>
  </si>
  <si>
    <t>rána na kmeni, poškozená koruna</t>
  </si>
  <si>
    <t>radikální redukce po rozsáhlém poškození koruny, neperspektivní</t>
  </si>
  <si>
    <t>Betula pendula</t>
  </si>
  <si>
    <t>bříza bělokorá</t>
  </si>
  <si>
    <t>zahuštěná koruna</t>
  </si>
  <si>
    <t xml:space="preserve">redukce počtu výmladků po předešlé redukci </t>
  </si>
  <si>
    <t>redukovaná koruna po zalomení</t>
  </si>
  <si>
    <t>nerozvětvená koruna</t>
  </si>
  <si>
    <t>trojkmen, tlakové větvení</t>
  </si>
  <si>
    <t>2x vazba 4t</t>
  </si>
  <si>
    <t>poškozená pletiva po zásahu bleskem</t>
  </si>
  <si>
    <t>RZ, RLLR</t>
  </si>
  <si>
    <t>redukce předloužených větví nad vedlejší komunikací 10%</t>
  </si>
  <si>
    <t>zhmotněná báze kmene</t>
  </si>
  <si>
    <t>jednostranná koruna tlakové větvení</t>
  </si>
  <si>
    <t>RZ,RLLR,VDH</t>
  </si>
  <si>
    <t>simetrizace koruny ,1x vazba 4t</t>
  </si>
  <si>
    <t>vykloněný kmen z osy, redukovaná část koruny</t>
  </si>
  <si>
    <t>Vazba</t>
  </si>
  <si>
    <t>Redukovaná koruna</t>
  </si>
  <si>
    <t>rány na kmeni,  deformovaná nevyvinutá koruna</t>
  </si>
  <si>
    <t>rozsáhlé poškození kmene</t>
  </si>
  <si>
    <t>pahýli po zlomech</t>
  </si>
  <si>
    <t xml:space="preserve">tlakové větvení, </t>
  </si>
  <si>
    <t>Morus alba</t>
  </si>
  <si>
    <t>morušovník bílý</t>
  </si>
  <si>
    <t>Památný strom, redukován, odlomená část kmene, zastřešeno</t>
  </si>
  <si>
    <t>Thuja occidentalis</t>
  </si>
  <si>
    <t>zerav západní</t>
  </si>
  <si>
    <t>55/87</t>
  </si>
  <si>
    <t>17/28</t>
  </si>
  <si>
    <t>dvojkmen</t>
  </si>
  <si>
    <t>KPP/RZ</t>
  </si>
  <si>
    <t xml:space="preserve">odstranění slabšího kmene </t>
  </si>
  <si>
    <t xml:space="preserve">Pinus nigra </t>
  </si>
  <si>
    <t>borovice černá</t>
  </si>
  <si>
    <t>odstranít spodní větve vrůstající do dubu</t>
  </si>
  <si>
    <t>Rhus typhina</t>
  </si>
  <si>
    <t>škumpa orobincová</t>
  </si>
  <si>
    <t>zastřešení 0,25m2</t>
  </si>
  <si>
    <t>OKT</t>
  </si>
  <si>
    <t>RZ,SSR</t>
  </si>
  <si>
    <t>RV, OKT</t>
  </si>
  <si>
    <r>
      <t xml:space="preserve">Aesculus hippocastanum </t>
    </r>
    <r>
      <rPr>
        <sz val="9"/>
        <color rgb="FF00B050"/>
        <rFont val="Arial CE"/>
        <charset val="238"/>
      </rPr>
      <t>Carnea</t>
    </r>
  </si>
  <si>
    <r>
      <t xml:space="preserve">Aesculus hippocastanum </t>
    </r>
    <r>
      <rPr>
        <sz val="9"/>
        <color theme="1"/>
        <rFont val="Arial CE"/>
        <charset val="238"/>
      </rPr>
      <t>Carnea</t>
    </r>
  </si>
  <si>
    <t xml:space="preserve"> rána na kmeni</t>
  </si>
  <si>
    <t>Inven. číslo</t>
  </si>
  <si>
    <t xml:space="preserve">Obvod kmene </t>
  </si>
  <si>
    <t>Spodní okraj koruny</t>
  </si>
  <si>
    <t>Vypočteno z obvodu kmene (cm)</t>
  </si>
  <si>
    <t>Obvod kmene dřeviny, měřeno ve výšce 1,3 m nad terénem (cm)</t>
  </si>
  <si>
    <t>FS =  fyziologické stáří :</t>
  </si>
  <si>
    <t>mladý jedinec ve fázi aklimatizace</t>
  </si>
  <si>
    <t>aklimatizovaný mladý strom</t>
  </si>
  <si>
    <t>dospívajíci jedinec</t>
  </si>
  <si>
    <t>P = perspektiva</t>
  </si>
  <si>
    <t>A dlouhodobě perspektivní</t>
  </si>
  <si>
    <t>B kratkodobě perspektivní</t>
  </si>
  <si>
    <t>C neperspektivní</t>
  </si>
  <si>
    <t>Výška nejnižších větví nad terénem (m)</t>
  </si>
  <si>
    <t>1 výborný až dobrý - defekty malého rozsahu, bez vlivu na stabilitu nosných prvků</t>
  </si>
  <si>
    <t>2 zhoršený - střední poškození,kor.prořídlá s prosychajícími větvemi</t>
  </si>
  <si>
    <t>3 význačně zhoršený - defekty vyžadující stabilizační  či sanační zásah, existence dřevin však není bezprostředně ohrožena</t>
  </si>
  <si>
    <t>4 silně narušený - bez možnosti stabilizace, výrazně zkrácená perspektiva dřeviny</t>
  </si>
  <si>
    <t>S= Stabilita</t>
  </si>
  <si>
    <t>1 výborná až dobrá - bez zjíštěných defektů</t>
  </si>
  <si>
    <t>2 zhoršená - statický defekt bez předpokladaného rizika selháni, lze řešit pěstebními zásahy</t>
  </si>
  <si>
    <t>3 výrazně zhoršená - zjištěn jeden vivinutý defekt s vlivem na pravděpodobnost selhání, nutnost stabilizační řezy, vazby koruny</t>
  </si>
  <si>
    <t>4 silně zhoršená- souběh několika statických defektů, realizace stabil.zásahů alternativou kácení</t>
  </si>
  <si>
    <t>5 havarijní strom - bezprostředně ohrožuje</t>
  </si>
  <si>
    <t>1 výborná až mírně narušená - krátkodobé vlivy bez dlouhodobého efektu</t>
  </si>
  <si>
    <t>2 zřetelně narušená - stagnace růstu, prosychání koruny na periferních oblastech</t>
  </si>
  <si>
    <t>3 výrazně snížená - začínající ústup koruny s předpokladem dalšího dynamického zhoršování stavu, odumírající vrchol koruny</t>
  </si>
  <si>
    <t>4 zbytková vitalita - větší část koruny odumřelá</t>
  </si>
  <si>
    <t>5 odumřelá dřevina</t>
  </si>
  <si>
    <t>5 havarijní - akutní riziko rozpadu, dřeviny bez projevů fyziologické vitality                        (suché, vyvrácené, zlomené apod.)</t>
  </si>
  <si>
    <t>2. INVENTARIZAČNÍ TABULKY A NÁVRH OŠETŘENÍ DŘEVIN V OBCI OKNA</t>
  </si>
  <si>
    <t>ochranna kmene a kořen. náběhů, instalací plast .pletiva do 25cm</t>
  </si>
  <si>
    <t>ochranna kmene a kořen. náběhů, instalací plast .pletiva do 25cm obnova kotvení</t>
  </si>
  <si>
    <t>ochranna kmene a kořen. náběhů, instalací plast .pletiva do 25cm, hnojivo</t>
  </si>
  <si>
    <t>odstranít konkurenční dřeiny 10m2, ochranna kmene a kořen. náběhů, instalací plast .pletiva do 25cm, hnojivo</t>
  </si>
  <si>
    <t>zapěstovat terminál. ochranna kmene a kořen. náběhů, instalací plast .pletiva do 25cm, hnojivo</t>
  </si>
</sst>
</file>

<file path=xl/styles.xml><?xml version="1.0" encoding="utf-8"?>
<styleSheet xmlns="http://schemas.openxmlformats.org/spreadsheetml/2006/main">
  <numFmts count="3">
    <numFmt numFmtId="43" formatCode="_-* #,##0.00\ _K_č_-;\-* #,##0.00\ _K_č_-;_-* &quot;-&quot;??\ _K_č_-;_-@_-"/>
    <numFmt numFmtId="164" formatCode="#,##0\ [$Kč-405];[Red]\-#,##0\ [$Kč-405]"/>
    <numFmt numFmtId="165" formatCode="_-* #,##0\ _K_č_-;\-* #,##0\ _K_č_-;_-* &quot;-&quot;??\ _K_č_-;_-@_-"/>
  </numFmts>
  <fonts count="24"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b/>
      <sz val="11"/>
      <name val="Arial CE"/>
      <family val="2"/>
      <charset val="238"/>
    </font>
    <font>
      <sz val="11"/>
      <color indexed="15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1"/>
      <name val="Arial"/>
      <family val="2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11"/>
      <color rgb="FFFF0000"/>
      <name val="Arial CE"/>
      <family val="2"/>
      <charset val="238"/>
    </font>
    <font>
      <sz val="11"/>
      <color rgb="FFFF0000"/>
      <name val="Arial"/>
      <family val="2"/>
      <charset val="238"/>
    </font>
    <font>
      <sz val="9"/>
      <color rgb="FFFF0000"/>
      <name val="Arial CE"/>
      <charset val="238"/>
    </font>
    <font>
      <sz val="9"/>
      <color rgb="FFFF0000"/>
      <name val="Arial CE"/>
      <family val="2"/>
      <charset val="238"/>
    </font>
    <font>
      <sz val="11"/>
      <color rgb="FF00B050"/>
      <name val="Arial CE"/>
      <family val="2"/>
      <charset val="238"/>
    </font>
    <font>
      <sz val="11"/>
      <color rgb="FF00B050"/>
      <name val="Arial"/>
      <family val="2"/>
      <charset val="238"/>
    </font>
    <font>
      <sz val="9"/>
      <color rgb="FF00B050"/>
      <name val="Arial CE"/>
      <family val="2"/>
      <charset val="238"/>
    </font>
    <font>
      <sz val="11"/>
      <color theme="1"/>
      <name val="Arial"/>
      <family val="2"/>
      <charset val="238"/>
    </font>
    <font>
      <sz val="11"/>
      <name val="Arial CE"/>
      <charset val="238"/>
    </font>
    <font>
      <sz val="9"/>
      <color rgb="FF00B050"/>
      <name val="Arial CE"/>
      <charset val="238"/>
    </font>
    <font>
      <sz val="11"/>
      <color theme="1"/>
      <name val="Arial CE"/>
      <family val="2"/>
      <charset val="238"/>
    </font>
    <font>
      <sz val="9"/>
      <color theme="1"/>
      <name val="Arial CE"/>
      <charset val="238"/>
    </font>
    <font>
      <sz val="9"/>
      <color theme="1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ill="0" applyBorder="0" applyAlignment="0" applyProtection="0"/>
    <xf numFmtId="0" fontId="6" fillId="0" borderId="0"/>
  </cellStyleXfs>
  <cellXfs count="13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11" fillId="0" borderId="1" xfId="0" applyFont="1" applyBorder="1" applyAlignment="1">
      <alignment horizontal="center" vertical="center"/>
    </xf>
    <xf numFmtId="165" fontId="12" fillId="0" borderId="1" xfId="1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top" wrapText="1"/>
    </xf>
    <xf numFmtId="0" fontId="11" fillId="0" borderId="0" xfId="0" applyFont="1"/>
    <xf numFmtId="0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65" fontId="8" fillId="3" borderId="1" xfId="1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top" wrapText="1"/>
    </xf>
    <xf numFmtId="0" fontId="2" fillId="3" borderId="0" xfId="0" applyFont="1" applyFill="1"/>
    <xf numFmtId="0" fontId="14" fillId="0" borderId="1" xfId="0" applyFont="1" applyBorder="1" applyAlignment="1">
      <alignment vertical="top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NumberFormat="1" applyFont="1" applyFill="1" applyBorder="1" applyAlignment="1">
      <alignment horizontal="center" vertical="center"/>
    </xf>
    <xf numFmtId="49" fontId="11" fillId="3" borderId="2" xfId="0" applyNumberFormat="1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top" wrapText="1"/>
    </xf>
    <xf numFmtId="0" fontId="11" fillId="3" borderId="0" xfId="0" applyFont="1" applyFill="1"/>
    <xf numFmtId="165" fontId="12" fillId="3" borderId="1" xfId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top"/>
    </xf>
    <xf numFmtId="0" fontId="11" fillId="2" borderId="0" xfId="0" applyFont="1" applyFill="1"/>
    <xf numFmtId="0" fontId="14" fillId="3" borderId="1" xfId="0" applyFont="1" applyFill="1" applyBorder="1" applyAlignment="1">
      <alignment vertical="top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165" fontId="16" fillId="0" borderId="1" xfId="1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49" fontId="15" fillId="0" borderId="2" xfId="0" applyNumberFormat="1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top"/>
    </xf>
    <xf numFmtId="0" fontId="15" fillId="0" borderId="0" xfId="0" applyFont="1"/>
    <xf numFmtId="0" fontId="15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165" fontId="16" fillId="3" borderId="1" xfId="1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5" fillId="3" borderId="2" xfId="0" applyNumberFormat="1" applyFont="1" applyFill="1" applyBorder="1" applyAlignment="1">
      <alignment horizontal="left" vertical="center"/>
    </xf>
    <xf numFmtId="49" fontId="15" fillId="3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0" fontId="15" fillId="3" borderId="0" xfId="0" applyFont="1" applyFill="1"/>
    <xf numFmtId="165" fontId="16" fillId="2" borderId="1" xfId="1" applyNumberFormat="1" applyFont="1" applyFill="1" applyBorder="1" applyAlignment="1">
      <alignment horizontal="center" vertical="center"/>
    </xf>
    <xf numFmtId="165" fontId="18" fillId="0" borderId="1" xfId="1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top" wrapText="1"/>
    </xf>
    <xf numFmtId="49" fontId="15" fillId="2" borderId="2" xfId="0" applyNumberFormat="1" applyFont="1" applyFill="1" applyBorder="1" applyAlignment="1">
      <alignment horizontal="left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top"/>
    </xf>
    <xf numFmtId="0" fontId="15" fillId="2" borderId="0" xfId="0" applyFont="1" applyFill="1"/>
    <xf numFmtId="0" fontId="8" fillId="0" borderId="1" xfId="1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2" fillId="3" borderId="1" xfId="1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/>
    </xf>
    <xf numFmtId="165" fontId="18" fillId="3" borderId="1" xfId="1" applyNumberFormat="1" applyFont="1" applyFill="1" applyBorder="1" applyAlignment="1">
      <alignment horizontal="center" vertical="center"/>
    </xf>
    <xf numFmtId="0" fontId="21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49" fontId="21" fillId="3" borderId="2" xfId="0" applyNumberFormat="1" applyFont="1" applyFill="1" applyBorder="1" applyAlignment="1">
      <alignment horizontal="left" vertical="center"/>
    </xf>
    <xf numFmtId="49" fontId="21" fillId="3" borderId="1" xfId="0" applyNumberFormat="1" applyFont="1" applyFill="1" applyBorder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0" fontId="21" fillId="3" borderId="0" xfId="0" applyFont="1" applyFill="1"/>
    <xf numFmtId="0" fontId="6" fillId="0" borderId="0" xfId="2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165" fontId="8" fillId="3" borderId="3" xfId="1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top" wrapText="1"/>
    </xf>
    <xf numFmtId="49" fontId="2" fillId="3" borderId="4" xfId="0" applyNumberFormat="1" applyFont="1" applyFill="1" applyBorder="1" applyAlignment="1">
      <alignment horizontal="left" vertical="center"/>
    </xf>
    <xf numFmtId="49" fontId="2" fillId="3" borderId="3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textRotation="90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0" fontId="4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3">
    <cellStyle name="čárky" xfId="1" builtinId="3"/>
    <cellStyle name="mocniny" xfId="2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261"/>
  <sheetViews>
    <sheetView topLeftCell="B230" zoomScaleNormal="100" zoomScaleSheetLayoutView="100" workbookViewId="0">
      <selection activeCell="T236" sqref="T236"/>
    </sheetView>
  </sheetViews>
  <sheetFormatPr defaultColWidth="9.21875" defaultRowHeight="13.8"/>
  <cols>
    <col min="1" max="1" width="8.44140625" style="1" customWidth="1"/>
    <col min="2" max="3" width="29.44140625" style="2" customWidth="1"/>
    <col min="4" max="4" width="7.77734375" style="1" customWidth="1"/>
    <col min="5" max="5" width="9" style="1" customWidth="1"/>
    <col min="6" max="6" width="7.5546875" style="27" customWidth="1"/>
    <col min="7" max="7" width="7.5546875" style="1" customWidth="1"/>
    <col min="8" max="8" width="8" style="1" customWidth="1"/>
    <col min="9" max="9" width="5.44140625" style="1" customWidth="1"/>
    <col min="10" max="10" width="5.33203125" style="1" customWidth="1"/>
    <col min="11" max="11" width="5.44140625" style="1" customWidth="1"/>
    <col min="12" max="12" width="5" style="2" customWidth="1"/>
    <col min="13" max="13" width="5" style="1" customWidth="1"/>
    <col min="14" max="14" width="30.44140625" style="69" customWidth="1"/>
    <col min="15" max="15" width="11" style="3" customWidth="1"/>
    <col min="16" max="16" width="5" style="3" customWidth="1"/>
    <col min="17" max="17" width="9.77734375" style="1" hidden="1" customWidth="1"/>
    <col min="18" max="18" width="0" style="3" hidden="1" customWidth="1"/>
    <col min="19" max="19" width="5.21875" style="3" customWidth="1"/>
    <col min="20" max="20" width="29" style="4" customWidth="1"/>
    <col min="21" max="16384" width="9.21875" style="2"/>
  </cols>
  <sheetData>
    <row r="1" spans="1:42" ht="36.75" customHeight="1" thickBot="1">
      <c r="A1" s="8"/>
      <c r="B1" s="129" t="s">
        <v>289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42" ht="69.75" customHeight="1" thickBot="1">
      <c r="A2" s="120" t="s">
        <v>259</v>
      </c>
      <c r="B2" s="121" t="s">
        <v>15</v>
      </c>
      <c r="C2" s="121" t="s">
        <v>0</v>
      </c>
      <c r="D2" s="121" t="s">
        <v>29</v>
      </c>
      <c r="E2" s="121" t="s">
        <v>1</v>
      </c>
      <c r="F2" s="121" t="s">
        <v>2</v>
      </c>
      <c r="G2" s="121" t="s">
        <v>3</v>
      </c>
      <c r="H2" s="121" t="s">
        <v>19</v>
      </c>
      <c r="I2" s="122" t="s">
        <v>25</v>
      </c>
      <c r="J2" s="122" t="s">
        <v>26</v>
      </c>
      <c r="K2" s="122" t="s">
        <v>27</v>
      </c>
      <c r="L2" s="122" t="s">
        <v>20</v>
      </c>
      <c r="M2" s="122" t="s">
        <v>21</v>
      </c>
      <c r="N2" s="123" t="s">
        <v>6</v>
      </c>
      <c r="O2" s="124" t="s">
        <v>22</v>
      </c>
      <c r="P2" s="122" t="s">
        <v>23</v>
      </c>
      <c r="Q2" s="121" t="s">
        <v>5</v>
      </c>
      <c r="R2" s="125" t="s">
        <v>4</v>
      </c>
      <c r="S2" s="126" t="s">
        <v>24</v>
      </c>
      <c r="T2" s="127" t="s">
        <v>28</v>
      </c>
    </row>
    <row r="3" spans="1:42" s="52" customFormat="1" ht="31.2" customHeight="1">
      <c r="A3" s="112">
        <v>1</v>
      </c>
      <c r="B3" s="113" t="s">
        <v>30</v>
      </c>
      <c r="C3" s="113" t="s">
        <v>69</v>
      </c>
      <c r="D3" s="112">
        <v>330</v>
      </c>
      <c r="E3" s="114">
        <f>SUM(D3/3.14)</f>
        <v>105.09554140127388</v>
      </c>
      <c r="F3" s="115" t="s">
        <v>31</v>
      </c>
      <c r="G3" s="112">
        <v>12</v>
      </c>
      <c r="H3" s="112">
        <v>1.5</v>
      </c>
      <c r="I3" s="112">
        <v>4</v>
      </c>
      <c r="J3" s="112" t="s">
        <v>32</v>
      </c>
      <c r="K3" s="112">
        <v>1</v>
      </c>
      <c r="L3" s="112">
        <v>2</v>
      </c>
      <c r="M3" s="112">
        <v>1</v>
      </c>
      <c r="N3" s="116"/>
      <c r="O3" s="117" t="s">
        <v>33</v>
      </c>
      <c r="P3" s="118" t="s">
        <v>36</v>
      </c>
      <c r="Q3" s="119"/>
      <c r="R3" s="118"/>
      <c r="S3" s="118" t="s">
        <v>37</v>
      </c>
      <c r="T3" s="116" t="s">
        <v>34</v>
      </c>
    </row>
    <row r="4" spans="1:42" ht="31.2" customHeight="1">
      <c r="A4" s="13">
        <v>2</v>
      </c>
      <c r="B4" s="14" t="s">
        <v>86</v>
      </c>
      <c r="C4" s="14" t="s">
        <v>66</v>
      </c>
      <c r="D4" s="13">
        <v>210</v>
      </c>
      <c r="E4" s="22">
        <f t="shared" ref="E4:E68" si="0">SUM(D4/3.14)</f>
        <v>66.878980891719749</v>
      </c>
      <c r="F4" s="25" t="s">
        <v>31</v>
      </c>
      <c r="G4" s="13">
        <v>7</v>
      </c>
      <c r="H4" s="13">
        <v>2</v>
      </c>
      <c r="I4" s="13">
        <v>4</v>
      </c>
      <c r="J4" s="13" t="s">
        <v>32</v>
      </c>
      <c r="K4" s="13">
        <v>2</v>
      </c>
      <c r="L4" s="13">
        <v>1</v>
      </c>
      <c r="M4" s="13">
        <v>1</v>
      </c>
      <c r="N4" s="23" t="s">
        <v>38</v>
      </c>
      <c r="O4" s="18" t="s">
        <v>35</v>
      </c>
      <c r="P4" s="19" t="s">
        <v>48</v>
      </c>
      <c r="Q4" s="13"/>
      <c r="R4" s="19"/>
      <c r="S4" s="19" t="s">
        <v>37</v>
      </c>
      <c r="T4" s="24" t="s">
        <v>44</v>
      </c>
    </row>
    <row r="5" spans="1:42" s="52" customFormat="1" ht="31.2" customHeight="1">
      <c r="A5" s="44">
        <v>3</v>
      </c>
      <c r="B5" s="45" t="s">
        <v>86</v>
      </c>
      <c r="C5" s="45" t="s">
        <v>66</v>
      </c>
      <c r="D5" s="44">
        <v>220</v>
      </c>
      <c r="E5" s="46">
        <f t="shared" si="0"/>
        <v>70.063694267515928</v>
      </c>
      <c r="F5" s="47" t="s">
        <v>31</v>
      </c>
      <c r="G5" s="44">
        <v>10</v>
      </c>
      <c r="H5" s="44">
        <v>2</v>
      </c>
      <c r="I5" s="44">
        <v>4</v>
      </c>
      <c r="J5" s="44" t="s">
        <v>32</v>
      </c>
      <c r="K5" s="44">
        <v>1</v>
      </c>
      <c r="L5" s="44">
        <v>1</v>
      </c>
      <c r="M5" s="44">
        <v>1</v>
      </c>
      <c r="N5" s="51"/>
      <c r="O5" s="48" t="s">
        <v>39</v>
      </c>
      <c r="P5" s="49" t="s">
        <v>48</v>
      </c>
      <c r="Q5" s="50"/>
      <c r="R5" s="49"/>
      <c r="S5" s="49" t="s">
        <v>37</v>
      </c>
      <c r="T5" s="51"/>
    </row>
    <row r="6" spans="1:42" s="35" customFormat="1" ht="31.2" customHeight="1">
      <c r="A6" s="30">
        <v>4</v>
      </c>
      <c r="B6" s="42" t="s">
        <v>86</v>
      </c>
      <c r="C6" s="42" t="s">
        <v>66</v>
      </c>
      <c r="D6" s="30">
        <v>178</v>
      </c>
      <c r="E6" s="31">
        <f t="shared" si="0"/>
        <v>56.687898089171973</v>
      </c>
      <c r="F6" s="36" t="s">
        <v>31</v>
      </c>
      <c r="G6" s="30">
        <v>5</v>
      </c>
      <c r="H6" s="30">
        <v>2</v>
      </c>
      <c r="I6" s="30">
        <v>4</v>
      </c>
      <c r="J6" s="30" t="s">
        <v>40</v>
      </c>
      <c r="K6" s="30">
        <v>4</v>
      </c>
      <c r="L6" s="30">
        <v>1</v>
      </c>
      <c r="M6" s="30">
        <v>3</v>
      </c>
      <c r="N6" s="34" t="s">
        <v>41</v>
      </c>
      <c r="O6" s="32" t="s">
        <v>42</v>
      </c>
      <c r="P6" s="33" t="s">
        <v>48</v>
      </c>
      <c r="Q6" s="30"/>
      <c r="R6" s="33"/>
      <c r="S6" s="33"/>
      <c r="T6" s="53" t="s">
        <v>43</v>
      </c>
    </row>
    <row r="7" spans="1:42" s="52" customFormat="1" ht="31.2" customHeight="1">
      <c r="A7" s="44">
        <v>5</v>
      </c>
      <c r="B7" s="45" t="s">
        <v>86</v>
      </c>
      <c r="C7" s="45" t="s">
        <v>66</v>
      </c>
      <c r="D7" s="44">
        <v>220</v>
      </c>
      <c r="E7" s="46">
        <f t="shared" si="0"/>
        <v>70.063694267515928</v>
      </c>
      <c r="F7" s="47" t="s">
        <v>31</v>
      </c>
      <c r="G7" s="44">
        <v>7</v>
      </c>
      <c r="H7" s="44">
        <v>1.5</v>
      </c>
      <c r="I7" s="44">
        <v>4</v>
      </c>
      <c r="J7" s="44" t="s">
        <v>45</v>
      </c>
      <c r="K7" s="44">
        <v>2</v>
      </c>
      <c r="L7" s="44">
        <v>1</v>
      </c>
      <c r="M7" s="44">
        <v>2</v>
      </c>
      <c r="N7" s="51" t="s">
        <v>46</v>
      </c>
      <c r="O7" s="48" t="s">
        <v>47</v>
      </c>
      <c r="P7" s="49" t="s">
        <v>48</v>
      </c>
      <c r="Q7" s="50"/>
      <c r="R7" s="49"/>
      <c r="S7" s="49" t="s">
        <v>37</v>
      </c>
      <c r="T7" s="51"/>
    </row>
    <row r="8" spans="1:42" ht="31.2" customHeight="1">
      <c r="A8" s="13">
        <v>6</v>
      </c>
      <c r="B8" s="14" t="s">
        <v>86</v>
      </c>
      <c r="C8" s="14" t="s">
        <v>66</v>
      </c>
      <c r="D8" s="13">
        <v>175</v>
      </c>
      <c r="E8" s="22">
        <f t="shared" si="0"/>
        <v>55.732484076433117</v>
      </c>
      <c r="F8" s="25" t="s">
        <v>31</v>
      </c>
      <c r="G8" s="13">
        <v>8</v>
      </c>
      <c r="H8" s="13">
        <v>2</v>
      </c>
      <c r="I8" s="13">
        <v>4</v>
      </c>
      <c r="J8" s="13" t="s">
        <v>32</v>
      </c>
      <c r="K8" s="13">
        <v>1</v>
      </c>
      <c r="L8" s="13">
        <v>1</v>
      </c>
      <c r="M8" s="13">
        <v>1</v>
      </c>
      <c r="N8" s="23"/>
      <c r="O8" s="18" t="s">
        <v>39</v>
      </c>
      <c r="P8" s="19" t="s">
        <v>36</v>
      </c>
      <c r="Q8" s="13"/>
      <c r="R8" s="19"/>
      <c r="S8" s="19" t="s">
        <v>37</v>
      </c>
      <c r="T8" s="24"/>
    </row>
    <row r="9" spans="1:42" s="61" customFormat="1" ht="31.2" customHeight="1">
      <c r="A9" s="54">
        <v>7</v>
      </c>
      <c r="B9" s="55" t="s">
        <v>86</v>
      </c>
      <c r="C9" s="55" t="s">
        <v>66</v>
      </c>
      <c r="D9" s="54">
        <v>204</v>
      </c>
      <c r="E9" s="62">
        <f t="shared" si="0"/>
        <v>64.968152866242036</v>
      </c>
      <c r="F9" s="56" t="s">
        <v>31</v>
      </c>
      <c r="G9" s="54">
        <v>5</v>
      </c>
      <c r="H9" s="54">
        <v>2</v>
      </c>
      <c r="I9" s="54">
        <v>4</v>
      </c>
      <c r="J9" s="54" t="s">
        <v>40</v>
      </c>
      <c r="K9" s="54">
        <v>2</v>
      </c>
      <c r="L9" s="54">
        <v>1</v>
      </c>
      <c r="M9" s="54">
        <v>2</v>
      </c>
      <c r="N9" s="60" t="s">
        <v>49</v>
      </c>
      <c r="O9" s="57" t="s">
        <v>42</v>
      </c>
      <c r="P9" s="58" t="s">
        <v>48</v>
      </c>
      <c r="Q9" s="59"/>
      <c r="R9" s="58"/>
      <c r="S9" s="58"/>
      <c r="T9" s="60" t="s">
        <v>43</v>
      </c>
    </row>
    <row r="10" spans="1:42" ht="31.2" customHeight="1">
      <c r="A10" s="13">
        <v>8</v>
      </c>
      <c r="B10" s="14" t="s">
        <v>86</v>
      </c>
      <c r="C10" s="14" t="s">
        <v>66</v>
      </c>
      <c r="D10" s="13">
        <v>198</v>
      </c>
      <c r="E10" s="22">
        <f t="shared" si="0"/>
        <v>63.057324840764331</v>
      </c>
      <c r="F10" s="25" t="s">
        <v>31</v>
      </c>
      <c r="G10" s="13">
        <v>12</v>
      </c>
      <c r="H10" s="13">
        <v>1.5</v>
      </c>
      <c r="I10" s="13">
        <v>4</v>
      </c>
      <c r="J10" s="13" t="s">
        <v>32</v>
      </c>
      <c r="K10" s="13">
        <v>2</v>
      </c>
      <c r="L10" s="13">
        <v>1</v>
      </c>
      <c r="M10" s="13">
        <v>2</v>
      </c>
      <c r="N10" s="23" t="s">
        <v>50</v>
      </c>
      <c r="O10" s="18" t="s">
        <v>47</v>
      </c>
      <c r="P10" s="19" t="s">
        <v>48</v>
      </c>
      <c r="Q10" s="13"/>
      <c r="R10" s="19"/>
      <c r="S10" s="19" t="s">
        <v>37</v>
      </c>
      <c r="T10" s="24"/>
    </row>
    <row r="11" spans="1:42" s="52" customFormat="1" ht="31.2" customHeight="1">
      <c r="A11" s="44">
        <v>9</v>
      </c>
      <c r="B11" s="45" t="s">
        <v>86</v>
      </c>
      <c r="C11" s="45" t="s">
        <v>66</v>
      </c>
      <c r="D11" s="44">
        <v>208</v>
      </c>
      <c r="E11" s="46">
        <f t="shared" si="0"/>
        <v>66.242038216560502</v>
      </c>
      <c r="F11" s="47" t="s">
        <v>31</v>
      </c>
      <c r="G11" s="44">
        <v>15</v>
      </c>
      <c r="H11" s="44">
        <v>2</v>
      </c>
      <c r="I11" s="44">
        <v>4</v>
      </c>
      <c r="J11" s="44" t="s">
        <v>32</v>
      </c>
      <c r="K11" s="44">
        <v>1</v>
      </c>
      <c r="L11" s="44">
        <v>1</v>
      </c>
      <c r="M11" s="44">
        <v>2</v>
      </c>
      <c r="N11" s="51"/>
      <c r="O11" s="48" t="s">
        <v>35</v>
      </c>
      <c r="P11" s="49" t="s">
        <v>48</v>
      </c>
      <c r="Q11" s="50"/>
      <c r="R11" s="49"/>
      <c r="S11" s="49" t="s">
        <v>37</v>
      </c>
      <c r="T11" s="51" t="s">
        <v>51</v>
      </c>
      <c r="AP11" s="52">
        <v>5</v>
      </c>
    </row>
    <row r="12" spans="1:42" ht="31.2" customHeight="1">
      <c r="A12" s="13">
        <v>10</v>
      </c>
      <c r="B12" s="14" t="s">
        <v>52</v>
      </c>
      <c r="C12" s="14" t="s">
        <v>68</v>
      </c>
      <c r="D12" s="13">
        <v>88</v>
      </c>
      <c r="E12" s="22">
        <f t="shared" si="0"/>
        <v>28.025477707006367</v>
      </c>
      <c r="F12" s="25">
        <v>13</v>
      </c>
      <c r="G12" s="13">
        <v>10</v>
      </c>
      <c r="H12" s="13">
        <v>0.5</v>
      </c>
      <c r="I12" s="13">
        <v>3</v>
      </c>
      <c r="J12" s="13" t="s">
        <v>45</v>
      </c>
      <c r="K12" s="13">
        <v>1</v>
      </c>
      <c r="L12" s="13">
        <v>2</v>
      </c>
      <c r="M12" s="13">
        <v>1</v>
      </c>
      <c r="N12" s="23"/>
      <c r="O12" s="18" t="s">
        <v>54</v>
      </c>
      <c r="P12" s="19" t="s">
        <v>48</v>
      </c>
      <c r="Q12" s="13"/>
      <c r="R12" s="19"/>
      <c r="S12" s="19" t="s">
        <v>55</v>
      </c>
      <c r="T12" s="24"/>
    </row>
    <row r="13" spans="1:42" s="52" customFormat="1" ht="31.2" customHeight="1">
      <c r="A13" s="44">
        <v>11</v>
      </c>
      <c r="B13" s="45" t="s">
        <v>56</v>
      </c>
      <c r="C13" s="45" t="s">
        <v>67</v>
      </c>
      <c r="D13" s="44">
        <v>226</v>
      </c>
      <c r="E13" s="46">
        <f t="shared" si="0"/>
        <v>71.974522292993626</v>
      </c>
      <c r="F13" s="47" t="s">
        <v>31</v>
      </c>
      <c r="G13" s="44">
        <v>11</v>
      </c>
      <c r="H13" s="44">
        <v>2.5</v>
      </c>
      <c r="I13" s="44">
        <v>4</v>
      </c>
      <c r="J13" s="44" t="s">
        <v>32</v>
      </c>
      <c r="K13" s="44">
        <v>2</v>
      </c>
      <c r="L13" s="44">
        <v>2</v>
      </c>
      <c r="M13" s="44">
        <v>1</v>
      </c>
      <c r="N13" s="51"/>
      <c r="O13" s="48" t="s">
        <v>39</v>
      </c>
      <c r="P13" s="49" t="s">
        <v>48</v>
      </c>
      <c r="Q13" s="50"/>
      <c r="R13" s="49"/>
      <c r="S13" s="49" t="s">
        <v>37</v>
      </c>
      <c r="T13" s="51"/>
    </row>
    <row r="14" spans="1:42" ht="31.2" customHeight="1">
      <c r="A14" s="13">
        <v>12</v>
      </c>
      <c r="B14" s="14" t="s">
        <v>86</v>
      </c>
      <c r="C14" s="14" t="s">
        <v>66</v>
      </c>
      <c r="D14" s="13">
        <v>204</v>
      </c>
      <c r="E14" s="22">
        <f t="shared" si="0"/>
        <v>64.968152866242036</v>
      </c>
      <c r="F14" s="25" t="s">
        <v>31</v>
      </c>
      <c r="G14" s="13">
        <v>12</v>
      </c>
      <c r="H14" s="13">
        <v>3.5</v>
      </c>
      <c r="I14" s="13">
        <v>4</v>
      </c>
      <c r="J14" s="13" t="s">
        <v>32</v>
      </c>
      <c r="K14" s="13">
        <v>2</v>
      </c>
      <c r="L14" s="13">
        <v>1</v>
      </c>
      <c r="M14" s="13">
        <v>3</v>
      </c>
      <c r="N14" s="23" t="s">
        <v>38</v>
      </c>
      <c r="O14" s="18" t="s">
        <v>35</v>
      </c>
      <c r="P14" s="19">
        <v>1</v>
      </c>
      <c r="Q14" s="13"/>
      <c r="R14" s="19"/>
      <c r="S14" s="19" t="s">
        <v>37</v>
      </c>
      <c r="T14" s="24" t="s">
        <v>44</v>
      </c>
    </row>
    <row r="15" spans="1:42" s="52" customFormat="1" ht="31.2" customHeight="1">
      <c r="A15" s="44">
        <v>13</v>
      </c>
      <c r="B15" s="45" t="s">
        <v>86</v>
      </c>
      <c r="C15" s="45" t="s">
        <v>66</v>
      </c>
      <c r="D15" s="44">
        <v>200</v>
      </c>
      <c r="E15" s="46">
        <f t="shared" si="0"/>
        <v>63.694267515923563</v>
      </c>
      <c r="F15" s="47" t="s">
        <v>31</v>
      </c>
      <c r="G15" s="44">
        <v>8</v>
      </c>
      <c r="H15" s="44">
        <v>2</v>
      </c>
      <c r="I15" s="44">
        <v>4</v>
      </c>
      <c r="J15" s="44" t="s">
        <v>32</v>
      </c>
      <c r="K15" s="44">
        <v>2</v>
      </c>
      <c r="L15" s="44">
        <v>1</v>
      </c>
      <c r="M15" s="44">
        <v>2</v>
      </c>
      <c r="N15" s="51" t="s">
        <v>57</v>
      </c>
      <c r="O15" s="48" t="s">
        <v>39</v>
      </c>
      <c r="P15" s="49" t="s">
        <v>48</v>
      </c>
      <c r="Q15" s="50"/>
      <c r="R15" s="49"/>
      <c r="S15" s="49" t="s">
        <v>37</v>
      </c>
      <c r="T15" s="51"/>
    </row>
    <row r="16" spans="1:42" ht="31.2" customHeight="1">
      <c r="A16" s="13">
        <v>14</v>
      </c>
      <c r="B16" s="14" t="s">
        <v>86</v>
      </c>
      <c r="C16" s="14" t="s">
        <v>66</v>
      </c>
      <c r="D16" s="13">
        <v>170</v>
      </c>
      <c r="E16" s="22">
        <f t="shared" si="0"/>
        <v>54.140127388535028</v>
      </c>
      <c r="F16" s="25" t="s">
        <v>31</v>
      </c>
      <c r="G16" s="13">
        <v>8</v>
      </c>
      <c r="H16" s="13">
        <v>2</v>
      </c>
      <c r="I16" s="13">
        <v>4</v>
      </c>
      <c r="J16" s="13" t="s">
        <v>32</v>
      </c>
      <c r="K16" s="13">
        <v>2</v>
      </c>
      <c r="L16" s="13">
        <v>1</v>
      </c>
      <c r="M16" s="13">
        <v>3</v>
      </c>
      <c r="N16" s="23" t="s">
        <v>58</v>
      </c>
      <c r="O16" s="18" t="s">
        <v>59</v>
      </c>
      <c r="P16" s="19" t="s">
        <v>48</v>
      </c>
      <c r="Q16" s="13"/>
      <c r="R16" s="19"/>
      <c r="S16" s="19" t="s">
        <v>37</v>
      </c>
      <c r="T16" s="24" t="s">
        <v>44</v>
      </c>
    </row>
    <row r="17" spans="1:20" s="61" customFormat="1" ht="31.2" customHeight="1">
      <c r="A17" s="54">
        <v>15</v>
      </c>
      <c r="B17" s="55" t="s">
        <v>86</v>
      </c>
      <c r="C17" s="55" t="s">
        <v>66</v>
      </c>
      <c r="D17" s="54">
        <v>280</v>
      </c>
      <c r="E17" s="62">
        <f t="shared" si="0"/>
        <v>89.171974522292984</v>
      </c>
      <c r="F17" s="56" t="s">
        <v>53</v>
      </c>
      <c r="G17" s="54">
        <v>12</v>
      </c>
      <c r="H17" s="54">
        <v>2.5</v>
      </c>
      <c r="I17" s="54">
        <v>4</v>
      </c>
      <c r="J17" s="54" t="s">
        <v>40</v>
      </c>
      <c r="K17" s="54">
        <v>2</v>
      </c>
      <c r="L17" s="54">
        <v>2</v>
      </c>
      <c r="M17" s="54">
        <v>3</v>
      </c>
      <c r="N17" s="60" t="s">
        <v>60</v>
      </c>
      <c r="O17" s="57" t="s">
        <v>42</v>
      </c>
      <c r="P17" s="58" t="s">
        <v>48</v>
      </c>
      <c r="Q17" s="59"/>
      <c r="R17" s="58"/>
      <c r="S17" s="58"/>
      <c r="T17" s="60" t="s">
        <v>43</v>
      </c>
    </row>
    <row r="18" spans="1:20" ht="31.2" customHeight="1">
      <c r="A18" s="13">
        <v>16</v>
      </c>
      <c r="B18" s="14" t="s">
        <v>86</v>
      </c>
      <c r="C18" s="14" t="s">
        <v>66</v>
      </c>
      <c r="D18" s="13">
        <v>130</v>
      </c>
      <c r="E18" s="22">
        <f t="shared" si="0"/>
        <v>41.401273885350314</v>
      </c>
      <c r="F18" s="25">
        <v>13</v>
      </c>
      <c r="G18" s="13">
        <v>8</v>
      </c>
      <c r="H18" s="13">
        <v>2</v>
      </c>
      <c r="I18" s="13">
        <v>3</v>
      </c>
      <c r="J18" s="13" t="s">
        <v>32</v>
      </c>
      <c r="K18" s="13">
        <v>2</v>
      </c>
      <c r="L18" s="13">
        <v>1</v>
      </c>
      <c r="M18" s="13">
        <v>1</v>
      </c>
      <c r="N18" s="23" t="s">
        <v>61</v>
      </c>
      <c r="O18" s="18" t="s">
        <v>62</v>
      </c>
      <c r="P18" s="19" t="s">
        <v>48</v>
      </c>
      <c r="Q18" s="13"/>
      <c r="R18" s="19"/>
      <c r="S18" s="19" t="s">
        <v>37</v>
      </c>
      <c r="T18" s="24" t="s">
        <v>115</v>
      </c>
    </row>
    <row r="19" spans="1:20" s="52" customFormat="1" ht="31.2" customHeight="1">
      <c r="A19" s="44">
        <v>17</v>
      </c>
      <c r="B19" s="45" t="s">
        <v>86</v>
      </c>
      <c r="C19" s="45" t="s">
        <v>66</v>
      </c>
      <c r="D19" s="44">
        <v>160</v>
      </c>
      <c r="E19" s="46">
        <f t="shared" si="0"/>
        <v>50.955414012738849</v>
      </c>
      <c r="F19" s="47">
        <v>14</v>
      </c>
      <c r="G19" s="44">
        <v>9</v>
      </c>
      <c r="H19" s="44">
        <v>2.5</v>
      </c>
      <c r="I19" s="44">
        <v>4</v>
      </c>
      <c r="J19" s="44" t="s">
        <v>32</v>
      </c>
      <c r="K19" s="44">
        <v>2</v>
      </c>
      <c r="L19" s="44">
        <v>2</v>
      </c>
      <c r="M19" s="44">
        <v>2</v>
      </c>
      <c r="N19" s="51" t="s">
        <v>63</v>
      </c>
      <c r="O19" s="48" t="s">
        <v>39</v>
      </c>
      <c r="P19" s="49" t="s">
        <v>48</v>
      </c>
      <c r="Q19" s="50"/>
      <c r="R19" s="49"/>
      <c r="S19" s="49" t="s">
        <v>64</v>
      </c>
      <c r="T19" s="51"/>
    </row>
    <row r="20" spans="1:20" ht="31.2" customHeight="1">
      <c r="A20" s="13">
        <v>18</v>
      </c>
      <c r="B20" s="14" t="s">
        <v>86</v>
      </c>
      <c r="C20" s="14" t="s">
        <v>66</v>
      </c>
      <c r="D20" s="13">
        <v>214</v>
      </c>
      <c r="E20" s="22">
        <f t="shared" si="0"/>
        <v>68.152866242038215</v>
      </c>
      <c r="F20" s="25" t="s">
        <v>31</v>
      </c>
      <c r="G20" s="13">
        <v>13</v>
      </c>
      <c r="H20" s="13">
        <v>1.5</v>
      </c>
      <c r="I20" s="13">
        <v>4</v>
      </c>
      <c r="J20" s="13" t="s">
        <v>32</v>
      </c>
      <c r="K20" s="13">
        <v>2</v>
      </c>
      <c r="L20" s="13">
        <v>2</v>
      </c>
      <c r="M20" s="13">
        <v>1</v>
      </c>
      <c r="N20" s="23" t="s">
        <v>63</v>
      </c>
      <c r="O20" s="18" t="s">
        <v>39</v>
      </c>
      <c r="P20" s="19">
        <v>1</v>
      </c>
      <c r="Q20" s="13"/>
      <c r="R20" s="19"/>
      <c r="S20" s="19" t="s">
        <v>64</v>
      </c>
      <c r="T20" s="24"/>
    </row>
    <row r="21" spans="1:20" s="52" customFormat="1" ht="31.2" customHeight="1">
      <c r="A21" s="44">
        <v>19</v>
      </c>
      <c r="B21" s="45" t="s">
        <v>79</v>
      </c>
      <c r="C21" s="45" t="s">
        <v>65</v>
      </c>
      <c r="D21" s="44">
        <v>20</v>
      </c>
      <c r="E21" s="46">
        <f t="shared" si="0"/>
        <v>6.3694267515923562</v>
      </c>
      <c r="F21" s="47">
        <v>5</v>
      </c>
      <c r="G21" s="44">
        <v>2</v>
      </c>
      <c r="H21" s="44">
        <v>1</v>
      </c>
      <c r="I21" s="44">
        <v>2</v>
      </c>
      <c r="J21" s="44" t="s">
        <v>32</v>
      </c>
      <c r="K21" s="44">
        <v>1</v>
      </c>
      <c r="L21" s="44">
        <v>1</v>
      </c>
      <c r="M21" s="44">
        <v>1</v>
      </c>
      <c r="N21" s="51"/>
      <c r="O21" s="48" t="s">
        <v>70</v>
      </c>
      <c r="P21" s="49" t="s">
        <v>36</v>
      </c>
      <c r="Q21" s="50"/>
      <c r="R21" s="49"/>
      <c r="S21" s="49" t="s">
        <v>55</v>
      </c>
      <c r="T21" s="51" t="s">
        <v>290</v>
      </c>
    </row>
    <row r="22" spans="1:20" ht="31.2" customHeight="1">
      <c r="A22" s="13">
        <v>20</v>
      </c>
      <c r="B22" s="14" t="s">
        <v>71</v>
      </c>
      <c r="C22" s="14" t="s">
        <v>72</v>
      </c>
      <c r="D22" s="13">
        <v>278</v>
      </c>
      <c r="E22" s="22">
        <f t="shared" si="0"/>
        <v>88.535031847133752</v>
      </c>
      <c r="F22" s="25" t="s">
        <v>31</v>
      </c>
      <c r="G22" s="13">
        <v>16</v>
      </c>
      <c r="H22" s="13">
        <v>5</v>
      </c>
      <c r="I22" s="13">
        <v>4</v>
      </c>
      <c r="J22" s="13" t="s">
        <v>32</v>
      </c>
      <c r="K22" s="13">
        <v>2</v>
      </c>
      <c r="L22" s="13">
        <v>2</v>
      </c>
      <c r="M22" s="13">
        <v>3</v>
      </c>
      <c r="N22" s="23" t="s">
        <v>63</v>
      </c>
      <c r="O22" s="18" t="s">
        <v>59</v>
      </c>
      <c r="P22" s="19" t="s">
        <v>48</v>
      </c>
      <c r="Q22" s="13"/>
      <c r="R22" s="19"/>
      <c r="S22" s="19" t="s">
        <v>37</v>
      </c>
      <c r="T22" s="24" t="s">
        <v>73</v>
      </c>
    </row>
    <row r="23" spans="1:20" s="52" customFormat="1" ht="31.2" customHeight="1">
      <c r="A23" s="44">
        <v>21</v>
      </c>
      <c r="B23" s="45" t="s">
        <v>56</v>
      </c>
      <c r="C23" s="45" t="s">
        <v>67</v>
      </c>
      <c r="D23" s="44">
        <v>189</v>
      </c>
      <c r="E23" s="46">
        <f t="shared" si="0"/>
        <v>60.191082802547768</v>
      </c>
      <c r="F23" s="47" t="s">
        <v>31</v>
      </c>
      <c r="G23" s="44">
        <v>10</v>
      </c>
      <c r="H23" s="44">
        <v>5</v>
      </c>
      <c r="I23" s="44">
        <v>4</v>
      </c>
      <c r="J23" s="44" t="s">
        <v>32</v>
      </c>
      <c r="K23" s="44">
        <v>2</v>
      </c>
      <c r="L23" s="44">
        <v>2</v>
      </c>
      <c r="M23" s="44">
        <v>1</v>
      </c>
      <c r="N23" s="51"/>
      <c r="O23" s="48" t="s">
        <v>39</v>
      </c>
      <c r="P23" s="49" t="s">
        <v>48</v>
      </c>
      <c r="Q23" s="50"/>
      <c r="R23" s="49"/>
      <c r="S23" s="49" t="s">
        <v>37</v>
      </c>
      <c r="T23" s="51"/>
    </row>
    <row r="24" spans="1:20" ht="31.2" customHeight="1">
      <c r="A24" s="13">
        <v>22</v>
      </c>
      <c r="B24" s="14" t="s">
        <v>86</v>
      </c>
      <c r="C24" s="14" t="s">
        <v>66</v>
      </c>
      <c r="D24" s="13">
        <v>77</v>
      </c>
      <c r="E24" s="22">
        <f t="shared" si="0"/>
        <v>24.522292993630572</v>
      </c>
      <c r="F24" s="25">
        <v>10</v>
      </c>
      <c r="G24" s="13">
        <v>7</v>
      </c>
      <c r="H24" s="13">
        <v>1</v>
      </c>
      <c r="I24" s="13">
        <v>3</v>
      </c>
      <c r="J24" s="13" t="s">
        <v>32</v>
      </c>
      <c r="K24" s="13">
        <v>1</v>
      </c>
      <c r="L24" s="13">
        <v>1</v>
      </c>
      <c r="M24" s="13">
        <v>1</v>
      </c>
      <c r="N24" s="23" t="s">
        <v>74</v>
      </c>
      <c r="O24" s="18" t="s">
        <v>75</v>
      </c>
      <c r="P24" s="19">
        <v>1</v>
      </c>
      <c r="Q24" s="13"/>
      <c r="R24" s="19"/>
      <c r="S24" s="19" t="s">
        <v>37</v>
      </c>
      <c r="T24" s="24"/>
    </row>
    <row r="25" spans="1:20" s="52" customFormat="1" ht="31.2" customHeight="1">
      <c r="A25" s="44">
        <v>23</v>
      </c>
      <c r="B25" s="45" t="s">
        <v>56</v>
      </c>
      <c r="C25" s="45" t="s">
        <v>67</v>
      </c>
      <c r="D25" s="44">
        <v>172</v>
      </c>
      <c r="E25" s="46">
        <f t="shared" si="0"/>
        <v>54.777070063694268</v>
      </c>
      <c r="F25" s="47" t="s">
        <v>31</v>
      </c>
      <c r="G25" s="44">
        <v>12</v>
      </c>
      <c r="H25" s="44">
        <v>5</v>
      </c>
      <c r="I25" s="44">
        <v>4</v>
      </c>
      <c r="J25" s="44" t="s">
        <v>32</v>
      </c>
      <c r="K25" s="44">
        <v>2</v>
      </c>
      <c r="L25" s="44">
        <v>2</v>
      </c>
      <c r="M25" s="44">
        <v>2</v>
      </c>
      <c r="N25" s="51" t="s">
        <v>76</v>
      </c>
      <c r="O25" s="48" t="s">
        <v>39</v>
      </c>
      <c r="P25" s="49" t="s">
        <v>48</v>
      </c>
      <c r="Q25" s="50"/>
      <c r="R25" s="49"/>
      <c r="S25" s="49" t="s">
        <v>37</v>
      </c>
      <c r="T25" s="51"/>
    </row>
    <row r="26" spans="1:20" ht="31.2" customHeight="1">
      <c r="A26" s="13">
        <v>24</v>
      </c>
      <c r="B26" s="14" t="s">
        <v>86</v>
      </c>
      <c r="C26" s="14" t="s">
        <v>66</v>
      </c>
      <c r="D26" s="13">
        <v>192</v>
      </c>
      <c r="E26" s="22">
        <f t="shared" si="0"/>
        <v>61.146496815286625</v>
      </c>
      <c r="F26" s="25" t="s">
        <v>31</v>
      </c>
      <c r="G26" s="13">
        <v>10</v>
      </c>
      <c r="H26" s="13">
        <v>2</v>
      </c>
      <c r="I26" s="13">
        <v>4</v>
      </c>
      <c r="J26" s="13" t="s">
        <v>32</v>
      </c>
      <c r="K26" s="13">
        <v>1</v>
      </c>
      <c r="L26" s="13">
        <v>1</v>
      </c>
      <c r="M26" s="13">
        <v>1</v>
      </c>
      <c r="N26" s="23" t="s">
        <v>77</v>
      </c>
      <c r="O26" s="18" t="s">
        <v>39</v>
      </c>
      <c r="P26" s="19" t="s">
        <v>48</v>
      </c>
      <c r="Q26" s="13"/>
      <c r="R26" s="19"/>
      <c r="S26" s="19" t="s">
        <v>37</v>
      </c>
      <c r="T26" s="24"/>
    </row>
    <row r="27" spans="1:20" s="87" customFormat="1" ht="31.2" customHeight="1">
      <c r="A27" s="79">
        <v>25</v>
      </c>
      <c r="B27" s="80" t="s">
        <v>87</v>
      </c>
      <c r="C27" s="80" t="s">
        <v>78</v>
      </c>
      <c r="D27" s="79">
        <v>204</v>
      </c>
      <c r="E27" s="81">
        <f t="shared" si="0"/>
        <v>64.968152866242036</v>
      </c>
      <c r="F27" s="82" t="s">
        <v>31</v>
      </c>
      <c r="G27" s="79">
        <v>10</v>
      </c>
      <c r="H27" s="79">
        <v>2.5</v>
      </c>
      <c r="I27" s="79">
        <v>4</v>
      </c>
      <c r="J27" s="79" t="s">
        <v>32</v>
      </c>
      <c r="K27" s="79">
        <v>1</v>
      </c>
      <c r="L27" s="79">
        <v>1</v>
      </c>
      <c r="M27" s="79">
        <v>1</v>
      </c>
      <c r="N27" s="83"/>
      <c r="O27" s="84"/>
      <c r="P27" s="85"/>
      <c r="Q27" s="86"/>
      <c r="R27" s="85"/>
      <c r="S27" s="85" t="s">
        <v>55</v>
      </c>
      <c r="T27" s="51" t="s">
        <v>290</v>
      </c>
    </row>
    <row r="28" spans="1:20" ht="31.2" customHeight="1">
      <c r="A28" s="13">
        <v>26</v>
      </c>
      <c r="B28" s="14" t="s">
        <v>56</v>
      </c>
      <c r="C28" s="14" t="s">
        <v>67</v>
      </c>
      <c r="D28" s="13">
        <v>240</v>
      </c>
      <c r="E28" s="22">
        <f t="shared" si="0"/>
        <v>76.43312101910827</v>
      </c>
      <c r="F28" s="25" t="s">
        <v>31</v>
      </c>
      <c r="G28" s="13">
        <v>13</v>
      </c>
      <c r="H28" s="13">
        <v>8</v>
      </c>
      <c r="I28" s="13">
        <v>4</v>
      </c>
      <c r="J28" s="13" t="s">
        <v>32</v>
      </c>
      <c r="K28" s="13">
        <v>2</v>
      </c>
      <c r="L28" s="13">
        <v>2</v>
      </c>
      <c r="M28" s="13">
        <v>1</v>
      </c>
      <c r="N28" s="23"/>
      <c r="O28" s="18" t="s">
        <v>39</v>
      </c>
      <c r="P28" s="19" t="s">
        <v>48</v>
      </c>
      <c r="Q28" s="13"/>
      <c r="R28" s="19"/>
      <c r="S28" s="19" t="s">
        <v>37</v>
      </c>
      <c r="T28" s="24"/>
    </row>
    <row r="29" spans="1:20" s="52" customFormat="1" ht="31.2" customHeight="1">
      <c r="A29" s="44">
        <v>27</v>
      </c>
      <c r="B29" s="45" t="s">
        <v>56</v>
      </c>
      <c r="C29" s="45" t="s">
        <v>67</v>
      </c>
      <c r="D29" s="44">
        <v>275</v>
      </c>
      <c r="E29" s="46">
        <f t="shared" si="0"/>
        <v>87.579617834394895</v>
      </c>
      <c r="F29" s="47" t="s">
        <v>31</v>
      </c>
      <c r="G29" s="44">
        <v>17</v>
      </c>
      <c r="H29" s="44">
        <v>9</v>
      </c>
      <c r="I29" s="44">
        <v>4</v>
      </c>
      <c r="J29" s="44" t="s">
        <v>32</v>
      </c>
      <c r="K29" s="44">
        <v>2</v>
      </c>
      <c r="L29" s="44">
        <v>1</v>
      </c>
      <c r="M29" s="44">
        <v>1</v>
      </c>
      <c r="N29" s="51" t="s">
        <v>38</v>
      </c>
      <c r="O29" s="48" t="s">
        <v>75</v>
      </c>
      <c r="P29" s="49" t="s">
        <v>48</v>
      </c>
      <c r="Q29" s="50"/>
      <c r="R29" s="49"/>
      <c r="S29" s="49" t="s">
        <v>37</v>
      </c>
      <c r="T29" s="51"/>
    </row>
    <row r="30" spans="1:20" s="35" customFormat="1" ht="31.2" customHeight="1">
      <c r="A30" s="30">
        <v>28</v>
      </c>
      <c r="B30" s="42" t="s">
        <v>185</v>
      </c>
      <c r="C30" s="42" t="s">
        <v>72</v>
      </c>
      <c r="D30" s="30">
        <v>32</v>
      </c>
      <c r="E30" s="31">
        <f t="shared" si="0"/>
        <v>10.19108280254777</v>
      </c>
      <c r="F30" s="36">
        <v>5</v>
      </c>
      <c r="G30" s="30">
        <v>2</v>
      </c>
      <c r="H30" s="30">
        <v>2</v>
      </c>
      <c r="I30" s="30">
        <v>2</v>
      </c>
      <c r="J30" s="30" t="s">
        <v>45</v>
      </c>
      <c r="K30" s="30">
        <v>3</v>
      </c>
      <c r="L30" s="30">
        <v>2</v>
      </c>
      <c r="M30" s="30">
        <v>1</v>
      </c>
      <c r="N30" s="34" t="s">
        <v>258</v>
      </c>
      <c r="O30" s="32" t="s">
        <v>80</v>
      </c>
      <c r="P30" s="33" t="s">
        <v>48</v>
      </c>
      <c r="Q30" s="30"/>
      <c r="R30" s="33"/>
      <c r="S30" s="33"/>
      <c r="T30" s="53" t="s">
        <v>43</v>
      </c>
    </row>
    <row r="31" spans="1:20" s="110" customFormat="1" ht="31.2" customHeight="1">
      <c r="A31" s="102">
        <v>29</v>
      </c>
      <c r="B31" s="103" t="s">
        <v>257</v>
      </c>
      <c r="C31" s="103" t="s">
        <v>65</v>
      </c>
      <c r="D31" s="102">
        <v>191</v>
      </c>
      <c r="E31" s="104">
        <f t="shared" si="0"/>
        <v>60.828025477707001</v>
      </c>
      <c r="F31" s="105" t="s">
        <v>31</v>
      </c>
      <c r="G31" s="102">
        <v>11</v>
      </c>
      <c r="H31" s="102">
        <v>2</v>
      </c>
      <c r="I31" s="102">
        <v>4</v>
      </c>
      <c r="J31" s="102" t="s">
        <v>32</v>
      </c>
      <c r="K31" s="102">
        <v>1</v>
      </c>
      <c r="L31" s="102">
        <v>1</v>
      </c>
      <c r="M31" s="102">
        <v>1</v>
      </c>
      <c r="N31" s="106"/>
      <c r="O31" s="107" t="s">
        <v>39</v>
      </c>
      <c r="P31" s="108" t="s">
        <v>48</v>
      </c>
      <c r="Q31" s="109"/>
      <c r="R31" s="108"/>
      <c r="S31" s="108" t="s">
        <v>37</v>
      </c>
      <c r="T31" s="106"/>
    </row>
    <row r="32" spans="1:20" ht="31.2" customHeight="1">
      <c r="A32" s="13">
        <v>30</v>
      </c>
      <c r="B32" s="14" t="s">
        <v>56</v>
      </c>
      <c r="C32" s="14" t="s">
        <v>67</v>
      </c>
      <c r="D32" s="13">
        <v>216</v>
      </c>
      <c r="E32" s="22">
        <f t="shared" si="0"/>
        <v>68.789808917197448</v>
      </c>
      <c r="F32" s="25" t="s">
        <v>31</v>
      </c>
      <c r="G32" s="13">
        <v>11</v>
      </c>
      <c r="H32" s="13">
        <v>8</v>
      </c>
      <c r="I32" s="13">
        <v>4</v>
      </c>
      <c r="J32" s="13" t="s">
        <v>32</v>
      </c>
      <c r="K32" s="13">
        <v>2</v>
      </c>
      <c r="L32" s="13">
        <v>2</v>
      </c>
      <c r="M32" s="13">
        <v>1</v>
      </c>
      <c r="N32" s="23" t="s">
        <v>81</v>
      </c>
      <c r="O32" s="18" t="s">
        <v>39</v>
      </c>
      <c r="P32" s="19" t="s">
        <v>48</v>
      </c>
      <c r="Q32" s="13"/>
      <c r="R32" s="19"/>
      <c r="S32" s="19" t="s">
        <v>37</v>
      </c>
      <c r="T32" s="24"/>
    </row>
    <row r="33" spans="1:20" s="87" customFormat="1" ht="31.2" customHeight="1">
      <c r="A33" s="79">
        <v>31</v>
      </c>
      <c r="B33" s="80" t="s">
        <v>56</v>
      </c>
      <c r="C33" s="80" t="s">
        <v>67</v>
      </c>
      <c r="D33" s="79">
        <v>246</v>
      </c>
      <c r="E33" s="81">
        <f t="shared" si="0"/>
        <v>78.343949044585983</v>
      </c>
      <c r="F33" s="82" t="s">
        <v>31</v>
      </c>
      <c r="G33" s="79">
        <v>11</v>
      </c>
      <c r="H33" s="79">
        <v>8</v>
      </c>
      <c r="I33" s="79">
        <v>4</v>
      </c>
      <c r="J33" s="79" t="s">
        <v>32</v>
      </c>
      <c r="K33" s="79">
        <v>2</v>
      </c>
      <c r="L33" s="79">
        <v>1</v>
      </c>
      <c r="M33" s="79">
        <v>1</v>
      </c>
      <c r="N33" s="83"/>
      <c r="O33" s="84"/>
      <c r="P33" s="85"/>
      <c r="Q33" s="86"/>
      <c r="R33" s="85"/>
      <c r="S33" s="85" t="s">
        <v>55</v>
      </c>
      <c r="T33" s="51"/>
    </row>
    <row r="34" spans="1:20" s="78" customFormat="1" ht="31.2" customHeight="1">
      <c r="A34" s="70">
        <v>32</v>
      </c>
      <c r="B34" s="71" t="s">
        <v>256</v>
      </c>
      <c r="C34" s="71" t="s">
        <v>82</v>
      </c>
      <c r="D34" s="70">
        <v>11</v>
      </c>
      <c r="E34" s="72">
        <f t="shared" si="0"/>
        <v>3.5031847133757958</v>
      </c>
      <c r="F34" s="73">
        <v>2</v>
      </c>
      <c r="G34" s="70">
        <v>1</v>
      </c>
      <c r="H34" s="70">
        <v>1</v>
      </c>
      <c r="I34" s="70">
        <v>2</v>
      </c>
      <c r="J34" s="70" t="s">
        <v>32</v>
      </c>
      <c r="K34" s="70">
        <v>1</v>
      </c>
      <c r="L34" s="70">
        <v>1</v>
      </c>
      <c r="M34" s="70">
        <v>1</v>
      </c>
      <c r="N34" s="74"/>
      <c r="O34" s="75"/>
      <c r="P34" s="76"/>
      <c r="Q34" s="70"/>
      <c r="R34" s="76"/>
      <c r="S34" s="76" t="s">
        <v>55</v>
      </c>
      <c r="T34" s="51" t="s">
        <v>290</v>
      </c>
    </row>
    <row r="35" spans="1:20" s="61" customFormat="1" ht="31.2" customHeight="1">
      <c r="A35" s="54">
        <v>33</v>
      </c>
      <c r="B35" s="55" t="s">
        <v>83</v>
      </c>
      <c r="C35" s="55" t="s">
        <v>84</v>
      </c>
      <c r="D35" s="54">
        <v>10</v>
      </c>
      <c r="E35" s="62">
        <f t="shared" si="0"/>
        <v>3.1847133757961781</v>
      </c>
      <c r="F35" s="56">
        <v>2.5</v>
      </c>
      <c r="G35" s="54">
        <v>2</v>
      </c>
      <c r="H35" s="54">
        <v>1</v>
      </c>
      <c r="I35" s="54">
        <v>2</v>
      </c>
      <c r="J35" s="54" t="s">
        <v>45</v>
      </c>
      <c r="K35" s="54">
        <v>1</v>
      </c>
      <c r="L35" s="54">
        <v>1</v>
      </c>
      <c r="M35" s="54">
        <v>1</v>
      </c>
      <c r="N35" s="60" t="s">
        <v>85</v>
      </c>
      <c r="O35" s="57" t="s">
        <v>80</v>
      </c>
      <c r="P35" s="58" t="s">
        <v>48</v>
      </c>
      <c r="Q35" s="59"/>
      <c r="R35" s="58"/>
      <c r="S35" s="58"/>
      <c r="T35" s="53" t="s">
        <v>43</v>
      </c>
    </row>
    <row r="36" spans="1:20" ht="31.2" customHeight="1">
      <c r="A36" s="13">
        <v>34</v>
      </c>
      <c r="B36" s="14" t="s">
        <v>56</v>
      </c>
      <c r="C36" s="14" t="s">
        <v>67</v>
      </c>
      <c r="D36" s="13">
        <v>198</v>
      </c>
      <c r="E36" s="22">
        <f t="shared" si="0"/>
        <v>63.057324840764331</v>
      </c>
      <c r="F36" s="25" t="s">
        <v>53</v>
      </c>
      <c r="G36" s="13">
        <v>8</v>
      </c>
      <c r="H36" s="13">
        <v>2</v>
      </c>
      <c r="I36" s="13">
        <v>4</v>
      </c>
      <c r="J36" s="13" t="s">
        <v>32</v>
      </c>
      <c r="K36" s="13">
        <v>2</v>
      </c>
      <c r="L36" s="13">
        <v>2</v>
      </c>
      <c r="M36" s="13">
        <v>1</v>
      </c>
      <c r="N36" s="23"/>
      <c r="O36" s="18" t="s">
        <v>39</v>
      </c>
      <c r="P36" s="19" t="s">
        <v>48</v>
      </c>
      <c r="Q36" s="13"/>
      <c r="R36" s="19"/>
      <c r="S36" s="19" t="s">
        <v>37</v>
      </c>
      <c r="T36" s="24"/>
    </row>
    <row r="37" spans="1:20" s="87" customFormat="1" ht="31.2" customHeight="1">
      <c r="A37" s="79">
        <v>35</v>
      </c>
      <c r="B37" s="80" t="s">
        <v>56</v>
      </c>
      <c r="C37" s="80" t="s">
        <v>67</v>
      </c>
      <c r="D37" s="79">
        <v>44</v>
      </c>
      <c r="E37" s="81">
        <f t="shared" si="0"/>
        <v>14.012738853503183</v>
      </c>
      <c r="F37" s="82">
        <v>9</v>
      </c>
      <c r="G37" s="79">
        <v>4</v>
      </c>
      <c r="H37" s="79">
        <v>2.5</v>
      </c>
      <c r="I37" s="79">
        <v>3</v>
      </c>
      <c r="J37" s="79" t="s">
        <v>32</v>
      </c>
      <c r="K37" s="79">
        <v>1</v>
      </c>
      <c r="L37" s="79">
        <v>1</v>
      </c>
      <c r="M37" s="79">
        <v>1</v>
      </c>
      <c r="N37" s="83" t="s">
        <v>63</v>
      </c>
      <c r="O37" s="84"/>
      <c r="P37" s="85"/>
      <c r="Q37" s="86"/>
      <c r="R37" s="85"/>
      <c r="S37" s="85" t="s">
        <v>55</v>
      </c>
      <c r="T37" s="51" t="s">
        <v>290</v>
      </c>
    </row>
    <row r="38" spans="1:20" ht="31.2" customHeight="1">
      <c r="A38" s="13">
        <v>36</v>
      </c>
      <c r="B38" s="14" t="s">
        <v>86</v>
      </c>
      <c r="C38" s="14" t="s">
        <v>66</v>
      </c>
      <c r="D38" s="13">
        <v>346</v>
      </c>
      <c r="E38" s="22">
        <f t="shared" si="0"/>
        <v>110.19108280254777</v>
      </c>
      <c r="F38" s="25" t="s">
        <v>53</v>
      </c>
      <c r="G38" s="13">
        <v>10</v>
      </c>
      <c r="H38" s="13">
        <v>2</v>
      </c>
      <c r="I38" s="13">
        <v>4</v>
      </c>
      <c r="J38" s="13" t="s">
        <v>45</v>
      </c>
      <c r="K38" s="13">
        <v>3</v>
      </c>
      <c r="L38" s="13">
        <v>1</v>
      </c>
      <c r="M38" s="13">
        <v>2</v>
      </c>
      <c r="N38" s="23" t="s">
        <v>88</v>
      </c>
      <c r="O38" s="18" t="s">
        <v>39</v>
      </c>
      <c r="P38" s="19" t="s">
        <v>48</v>
      </c>
      <c r="Q38" s="13"/>
      <c r="R38" s="19"/>
      <c r="S38" s="19" t="s">
        <v>55</v>
      </c>
      <c r="T38" s="24" t="s">
        <v>89</v>
      </c>
    </row>
    <row r="39" spans="1:20" s="52" customFormat="1" ht="31.2" customHeight="1">
      <c r="A39" s="44">
        <v>37</v>
      </c>
      <c r="B39" s="45" t="s">
        <v>86</v>
      </c>
      <c r="C39" s="45" t="s">
        <v>66</v>
      </c>
      <c r="D39" s="44">
        <v>15</v>
      </c>
      <c r="E39" s="46">
        <f t="shared" si="0"/>
        <v>4.7770700636942669</v>
      </c>
      <c r="F39" s="47">
        <v>3</v>
      </c>
      <c r="G39" s="44">
        <v>2</v>
      </c>
      <c r="H39" s="44">
        <v>1.5</v>
      </c>
      <c r="I39" s="44">
        <v>2</v>
      </c>
      <c r="J39" s="44" t="s">
        <v>32</v>
      </c>
      <c r="K39" s="44">
        <v>1</v>
      </c>
      <c r="L39" s="44">
        <v>1</v>
      </c>
      <c r="M39" s="44">
        <v>1</v>
      </c>
      <c r="N39" s="51"/>
      <c r="O39" s="48" t="s">
        <v>70</v>
      </c>
      <c r="P39" s="49" t="s">
        <v>48</v>
      </c>
      <c r="Q39" s="50"/>
      <c r="R39" s="49"/>
      <c r="S39" s="49" t="s">
        <v>55</v>
      </c>
      <c r="T39" s="51" t="s">
        <v>290</v>
      </c>
    </row>
    <row r="40" spans="1:20" ht="31.2" customHeight="1">
      <c r="A40" s="13">
        <v>38</v>
      </c>
      <c r="B40" s="14" t="s">
        <v>86</v>
      </c>
      <c r="C40" s="14" t="s">
        <v>66</v>
      </c>
      <c r="D40" s="13">
        <v>250</v>
      </c>
      <c r="E40" s="22">
        <f t="shared" si="0"/>
        <v>79.617834394904449</v>
      </c>
      <c r="F40" s="25" t="s">
        <v>31</v>
      </c>
      <c r="G40" s="13">
        <v>14</v>
      </c>
      <c r="H40" s="13">
        <v>2</v>
      </c>
      <c r="I40" s="13">
        <v>4</v>
      </c>
      <c r="J40" s="13" t="s">
        <v>32</v>
      </c>
      <c r="K40" s="13">
        <v>1</v>
      </c>
      <c r="L40" s="13">
        <v>2</v>
      </c>
      <c r="M40" s="13">
        <v>1</v>
      </c>
      <c r="N40" s="23"/>
      <c r="O40" s="18" t="s">
        <v>75</v>
      </c>
      <c r="P40" s="19" t="s">
        <v>48</v>
      </c>
      <c r="Q40" s="13"/>
      <c r="R40" s="19"/>
      <c r="S40" s="19" t="s">
        <v>37</v>
      </c>
      <c r="T40" s="24"/>
    </row>
    <row r="41" spans="1:20" s="52" customFormat="1" ht="31.2" customHeight="1">
      <c r="A41" s="44">
        <v>39</v>
      </c>
      <c r="B41" s="45" t="s">
        <v>86</v>
      </c>
      <c r="C41" s="45" t="s">
        <v>66</v>
      </c>
      <c r="D41" s="44">
        <v>50</v>
      </c>
      <c r="E41" s="46">
        <f t="shared" si="0"/>
        <v>15.923566878980891</v>
      </c>
      <c r="F41" s="47">
        <v>7</v>
      </c>
      <c r="G41" s="44">
        <v>5</v>
      </c>
      <c r="H41" s="44">
        <v>1.5</v>
      </c>
      <c r="I41" s="44">
        <v>3</v>
      </c>
      <c r="J41" s="44" t="s">
        <v>32</v>
      </c>
      <c r="K41" s="44">
        <v>1</v>
      </c>
      <c r="L41" s="44">
        <v>1</v>
      </c>
      <c r="M41" s="44">
        <v>1</v>
      </c>
      <c r="N41" s="51" t="s">
        <v>63</v>
      </c>
      <c r="O41" s="48" t="s">
        <v>70</v>
      </c>
      <c r="P41" s="49" t="s">
        <v>48</v>
      </c>
      <c r="Q41" s="50"/>
      <c r="R41" s="49"/>
      <c r="S41" s="49" t="s">
        <v>55</v>
      </c>
      <c r="T41" s="51" t="s">
        <v>290</v>
      </c>
    </row>
    <row r="42" spans="1:20" ht="31.2" customHeight="1">
      <c r="A42" s="13">
        <v>40</v>
      </c>
      <c r="B42" s="14" t="s">
        <v>56</v>
      </c>
      <c r="C42" s="14" t="s">
        <v>67</v>
      </c>
      <c r="D42" s="13">
        <v>200</v>
      </c>
      <c r="E42" s="22">
        <f t="shared" si="0"/>
        <v>63.694267515923563</v>
      </c>
      <c r="F42" s="25" t="s">
        <v>31</v>
      </c>
      <c r="G42" s="13">
        <v>11</v>
      </c>
      <c r="H42" s="13">
        <v>2.5</v>
      </c>
      <c r="I42" s="13">
        <v>4</v>
      </c>
      <c r="J42" s="13" t="s">
        <v>32</v>
      </c>
      <c r="K42" s="13">
        <v>2</v>
      </c>
      <c r="L42" s="13">
        <v>1</v>
      </c>
      <c r="M42" s="13">
        <v>1</v>
      </c>
      <c r="N42" s="23" t="s">
        <v>90</v>
      </c>
      <c r="O42" s="18" t="s">
        <v>75</v>
      </c>
      <c r="P42" s="19" t="s">
        <v>48</v>
      </c>
      <c r="Q42" s="13"/>
      <c r="R42" s="19"/>
      <c r="S42" s="19" t="s">
        <v>37</v>
      </c>
      <c r="T42" s="24"/>
    </row>
    <row r="43" spans="1:20" s="52" customFormat="1" ht="31.2" customHeight="1">
      <c r="A43" s="44">
        <v>41</v>
      </c>
      <c r="B43" s="45" t="s">
        <v>86</v>
      </c>
      <c r="C43" s="45" t="s">
        <v>66</v>
      </c>
      <c r="D43" s="44">
        <v>292</v>
      </c>
      <c r="E43" s="46">
        <f t="shared" si="0"/>
        <v>92.99363057324841</v>
      </c>
      <c r="F43" s="47" t="s">
        <v>31</v>
      </c>
      <c r="G43" s="44">
        <v>12</v>
      </c>
      <c r="H43" s="44">
        <v>6</v>
      </c>
      <c r="I43" s="44">
        <v>4</v>
      </c>
      <c r="J43" s="44" t="s">
        <v>32</v>
      </c>
      <c r="K43" s="44">
        <v>2</v>
      </c>
      <c r="L43" s="44">
        <v>1</v>
      </c>
      <c r="M43" s="44">
        <v>2</v>
      </c>
      <c r="N43" s="51" t="s">
        <v>91</v>
      </c>
      <c r="O43" s="48" t="s">
        <v>92</v>
      </c>
      <c r="P43" s="49" t="s">
        <v>48</v>
      </c>
      <c r="Q43" s="50"/>
      <c r="R43" s="49"/>
      <c r="S43" s="49" t="s">
        <v>37</v>
      </c>
      <c r="T43" s="51" t="s">
        <v>93</v>
      </c>
    </row>
    <row r="44" spans="1:20" ht="31.2" customHeight="1">
      <c r="A44" s="13">
        <v>42</v>
      </c>
      <c r="B44" s="14" t="s">
        <v>86</v>
      </c>
      <c r="C44" s="14" t="s">
        <v>66</v>
      </c>
      <c r="D44" s="13">
        <v>229</v>
      </c>
      <c r="E44" s="22">
        <f t="shared" si="0"/>
        <v>72.929936305732483</v>
      </c>
      <c r="F44" s="25" t="s">
        <v>53</v>
      </c>
      <c r="G44" s="13">
        <v>12</v>
      </c>
      <c r="H44" s="13">
        <v>2</v>
      </c>
      <c r="I44" s="13">
        <v>4</v>
      </c>
      <c r="J44" s="13" t="s">
        <v>32</v>
      </c>
      <c r="K44" s="13">
        <v>2</v>
      </c>
      <c r="L44" s="13">
        <v>2</v>
      </c>
      <c r="M44" s="13">
        <v>1</v>
      </c>
      <c r="N44" s="23"/>
      <c r="O44" s="18" t="s">
        <v>39</v>
      </c>
      <c r="P44" s="19" t="s">
        <v>48</v>
      </c>
      <c r="Q44" s="13"/>
      <c r="R44" s="19"/>
      <c r="S44" s="19" t="s">
        <v>37</v>
      </c>
      <c r="T44" s="24" t="s">
        <v>94</v>
      </c>
    </row>
    <row r="45" spans="1:20" s="52" customFormat="1" ht="31.2" customHeight="1">
      <c r="A45" s="44">
        <v>43</v>
      </c>
      <c r="B45" s="45" t="s">
        <v>95</v>
      </c>
      <c r="C45" s="45" t="s">
        <v>96</v>
      </c>
      <c r="D45" s="44">
        <v>32</v>
      </c>
      <c r="E45" s="46">
        <f t="shared" si="0"/>
        <v>10.19108280254777</v>
      </c>
      <c r="F45" s="47">
        <v>6</v>
      </c>
      <c r="G45" s="44">
        <v>4</v>
      </c>
      <c r="H45" s="44">
        <v>2</v>
      </c>
      <c r="I45" s="44">
        <v>2</v>
      </c>
      <c r="J45" s="44" t="s">
        <v>45</v>
      </c>
      <c r="K45" s="44">
        <v>2</v>
      </c>
      <c r="L45" s="44">
        <v>1</v>
      </c>
      <c r="M45" s="44">
        <v>2</v>
      </c>
      <c r="N45" s="51" t="s">
        <v>50</v>
      </c>
      <c r="O45" s="48" t="s">
        <v>70</v>
      </c>
      <c r="P45" s="49" t="s">
        <v>36</v>
      </c>
      <c r="Q45" s="50"/>
      <c r="R45" s="49"/>
      <c r="S45" s="49" t="s">
        <v>55</v>
      </c>
      <c r="T45" s="51" t="s">
        <v>97</v>
      </c>
    </row>
    <row r="46" spans="1:20" ht="31.2" customHeight="1">
      <c r="A46" s="13">
        <v>44</v>
      </c>
      <c r="B46" s="14" t="s">
        <v>86</v>
      </c>
      <c r="C46" s="14" t="s">
        <v>66</v>
      </c>
      <c r="D46" s="13">
        <v>78</v>
      </c>
      <c r="E46" s="22">
        <f t="shared" si="0"/>
        <v>24.840764331210192</v>
      </c>
      <c r="F46" s="25">
        <v>8</v>
      </c>
      <c r="G46" s="13">
        <v>7</v>
      </c>
      <c r="H46" s="13">
        <v>0.5</v>
      </c>
      <c r="I46" s="13">
        <v>2</v>
      </c>
      <c r="J46" s="13" t="s">
        <v>45</v>
      </c>
      <c r="K46" s="13">
        <v>2</v>
      </c>
      <c r="L46" s="13">
        <v>1</v>
      </c>
      <c r="M46" s="13">
        <v>2</v>
      </c>
      <c r="N46" s="23"/>
      <c r="O46" s="18" t="s">
        <v>39</v>
      </c>
      <c r="P46" s="19" t="s">
        <v>48</v>
      </c>
      <c r="Q46" s="13"/>
      <c r="R46" s="19"/>
      <c r="S46" s="19" t="s">
        <v>55</v>
      </c>
      <c r="T46" s="24"/>
    </row>
    <row r="47" spans="1:20" s="52" customFormat="1" ht="31.2" customHeight="1">
      <c r="A47" s="44">
        <v>45</v>
      </c>
      <c r="B47" s="45" t="s">
        <v>87</v>
      </c>
      <c r="C47" s="45" t="s">
        <v>78</v>
      </c>
      <c r="D47" s="44">
        <v>37</v>
      </c>
      <c r="E47" s="46">
        <f t="shared" si="0"/>
        <v>11.783439490445859</v>
      </c>
      <c r="F47" s="47">
        <v>7</v>
      </c>
      <c r="G47" s="44">
        <v>5</v>
      </c>
      <c r="H47" s="44">
        <v>1</v>
      </c>
      <c r="I47" s="44">
        <v>3</v>
      </c>
      <c r="J47" s="44" t="s">
        <v>32</v>
      </c>
      <c r="K47" s="44">
        <v>1</v>
      </c>
      <c r="L47" s="44">
        <v>1</v>
      </c>
      <c r="M47" s="44">
        <v>1</v>
      </c>
      <c r="N47" s="51"/>
      <c r="O47" s="48" t="s">
        <v>70</v>
      </c>
      <c r="P47" s="49" t="s">
        <v>36</v>
      </c>
      <c r="Q47" s="50"/>
      <c r="R47" s="49"/>
      <c r="S47" s="49" t="s">
        <v>55</v>
      </c>
      <c r="T47" s="51" t="s">
        <v>290</v>
      </c>
    </row>
    <row r="48" spans="1:20" ht="31.2" customHeight="1">
      <c r="A48" s="13">
        <v>46</v>
      </c>
      <c r="B48" s="14" t="s">
        <v>30</v>
      </c>
      <c r="C48" s="14" t="s">
        <v>69</v>
      </c>
      <c r="D48" s="13">
        <v>313</v>
      </c>
      <c r="E48" s="22">
        <f t="shared" si="0"/>
        <v>99.681528662420376</v>
      </c>
      <c r="F48" s="25" t="s">
        <v>31</v>
      </c>
      <c r="G48" s="13">
        <v>13</v>
      </c>
      <c r="H48" s="13">
        <v>6</v>
      </c>
      <c r="I48" s="13">
        <v>4</v>
      </c>
      <c r="J48" s="13" t="s">
        <v>32</v>
      </c>
      <c r="K48" s="13">
        <v>1</v>
      </c>
      <c r="L48" s="13">
        <v>2</v>
      </c>
      <c r="M48" s="13">
        <v>1</v>
      </c>
      <c r="N48" s="23"/>
      <c r="O48" s="18" t="s">
        <v>39</v>
      </c>
      <c r="P48" s="19" t="s">
        <v>48</v>
      </c>
      <c r="Q48" s="13"/>
      <c r="R48" s="19"/>
      <c r="S48" s="19" t="s">
        <v>37</v>
      </c>
      <c r="T48" s="24" t="s">
        <v>98</v>
      </c>
    </row>
    <row r="49" spans="1:20" s="52" customFormat="1" ht="31.2" customHeight="1">
      <c r="A49" s="44">
        <v>47</v>
      </c>
      <c r="B49" s="45" t="s">
        <v>86</v>
      </c>
      <c r="C49" s="45" t="s">
        <v>66</v>
      </c>
      <c r="D49" s="44">
        <v>248</v>
      </c>
      <c r="E49" s="46">
        <f t="shared" si="0"/>
        <v>78.980891719745216</v>
      </c>
      <c r="F49" s="47" t="s">
        <v>31</v>
      </c>
      <c r="G49" s="44">
        <v>11</v>
      </c>
      <c r="H49" s="44">
        <v>1</v>
      </c>
      <c r="I49" s="44">
        <v>4</v>
      </c>
      <c r="J49" s="44" t="s">
        <v>32</v>
      </c>
      <c r="K49" s="44">
        <v>2</v>
      </c>
      <c r="L49" s="44">
        <v>2</v>
      </c>
      <c r="M49" s="44">
        <v>1</v>
      </c>
      <c r="N49" s="51"/>
      <c r="O49" s="48" t="s">
        <v>39</v>
      </c>
      <c r="P49" s="49" t="s">
        <v>48</v>
      </c>
      <c r="Q49" s="50"/>
      <c r="R49" s="49"/>
      <c r="S49" s="49" t="s">
        <v>37</v>
      </c>
      <c r="T49" s="51"/>
    </row>
    <row r="50" spans="1:20" ht="31.2" customHeight="1">
      <c r="A50" s="13">
        <v>48</v>
      </c>
      <c r="B50" s="14" t="s">
        <v>87</v>
      </c>
      <c r="C50" s="14" t="s">
        <v>78</v>
      </c>
      <c r="D50" s="13">
        <v>38</v>
      </c>
      <c r="E50" s="22">
        <f t="shared" si="0"/>
        <v>12.101910828025478</v>
      </c>
      <c r="F50" s="25">
        <v>7</v>
      </c>
      <c r="G50" s="13">
        <v>5</v>
      </c>
      <c r="H50" s="13">
        <v>1</v>
      </c>
      <c r="I50" s="13">
        <v>3</v>
      </c>
      <c r="J50" s="13" t="s">
        <v>32</v>
      </c>
      <c r="K50" s="13">
        <v>1</v>
      </c>
      <c r="L50" s="13">
        <v>1</v>
      </c>
      <c r="M50" s="13">
        <v>1</v>
      </c>
      <c r="N50" s="23" t="s">
        <v>99</v>
      </c>
      <c r="O50" s="18" t="s">
        <v>70</v>
      </c>
      <c r="P50" s="19" t="s">
        <v>48</v>
      </c>
      <c r="Q50" s="13"/>
      <c r="R50" s="19"/>
      <c r="S50" s="19" t="s">
        <v>55</v>
      </c>
      <c r="T50" s="51" t="s">
        <v>290</v>
      </c>
    </row>
    <row r="51" spans="1:20" s="52" customFormat="1" ht="31.2" customHeight="1">
      <c r="A51" s="44">
        <v>49</v>
      </c>
      <c r="B51" s="45" t="s">
        <v>86</v>
      </c>
      <c r="C51" s="45" t="s">
        <v>66</v>
      </c>
      <c r="D51" s="44">
        <v>370</v>
      </c>
      <c r="E51" s="46">
        <f t="shared" si="0"/>
        <v>117.83439490445859</v>
      </c>
      <c r="F51" s="47">
        <v>10</v>
      </c>
      <c r="G51" s="44">
        <v>10</v>
      </c>
      <c r="H51" s="44">
        <v>1.5</v>
      </c>
      <c r="I51" s="44">
        <v>4</v>
      </c>
      <c r="J51" s="44" t="s">
        <v>100</v>
      </c>
      <c r="K51" s="44">
        <v>3</v>
      </c>
      <c r="L51" s="44">
        <v>1</v>
      </c>
      <c r="M51" s="44">
        <v>1</v>
      </c>
      <c r="N51" s="51" t="s">
        <v>101</v>
      </c>
      <c r="O51" s="48" t="s">
        <v>39</v>
      </c>
      <c r="P51" s="49" t="s">
        <v>48</v>
      </c>
      <c r="Q51" s="50"/>
      <c r="R51" s="49"/>
      <c r="S51" s="49" t="s">
        <v>55</v>
      </c>
      <c r="T51" s="51" t="s">
        <v>94</v>
      </c>
    </row>
    <row r="52" spans="1:20" ht="31.2" customHeight="1">
      <c r="A52" s="13">
        <v>50</v>
      </c>
      <c r="B52" s="14" t="s">
        <v>87</v>
      </c>
      <c r="C52" s="14" t="s">
        <v>78</v>
      </c>
      <c r="D52" s="13">
        <v>37</v>
      </c>
      <c r="E52" s="22">
        <f t="shared" si="0"/>
        <v>11.783439490445859</v>
      </c>
      <c r="F52" s="25">
        <v>6</v>
      </c>
      <c r="G52" s="13">
        <v>4</v>
      </c>
      <c r="H52" s="13">
        <v>1.5</v>
      </c>
      <c r="I52" s="13">
        <v>3</v>
      </c>
      <c r="J52" s="13" t="s">
        <v>32</v>
      </c>
      <c r="K52" s="13">
        <v>1</v>
      </c>
      <c r="L52" s="13">
        <v>1</v>
      </c>
      <c r="M52" s="13">
        <v>1</v>
      </c>
      <c r="N52" s="23"/>
      <c r="O52" s="18" t="s">
        <v>70</v>
      </c>
      <c r="P52" s="19" t="s">
        <v>36</v>
      </c>
      <c r="Q52" s="13"/>
      <c r="R52" s="19"/>
      <c r="S52" s="19" t="s">
        <v>55</v>
      </c>
      <c r="T52" s="51" t="s">
        <v>290</v>
      </c>
    </row>
    <row r="53" spans="1:20" s="52" customFormat="1" ht="31.2" customHeight="1">
      <c r="A53" s="44">
        <v>51</v>
      </c>
      <c r="B53" s="45" t="s">
        <v>87</v>
      </c>
      <c r="C53" s="45" t="s">
        <v>78</v>
      </c>
      <c r="D53" s="44">
        <v>35</v>
      </c>
      <c r="E53" s="46">
        <f t="shared" si="0"/>
        <v>11.146496815286623</v>
      </c>
      <c r="F53" s="47">
        <v>6</v>
      </c>
      <c r="G53" s="44">
        <v>4</v>
      </c>
      <c r="H53" s="44">
        <v>1.5</v>
      </c>
      <c r="I53" s="44">
        <v>3</v>
      </c>
      <c r="J53" s="44" t="s">
        <v>32</v>
      </c>
      <c r="K53" s="44">
        <v>1</v>
      </c>
      <c r="L53" s="44">
        <v>1</v>
      </c>
      <c r="M53" s="44">
        <v>1</v>
      </c>
      <c r="N53" s="51"/>
      <c r="O53" s="48" t="s">
        <v>70</v>
      </c>
      <c r="P53" s="49" t="s">
        <v>36</v>
      </c>
      <c r="Q53" s="50"/>
      <c r="R53" s="49"/>
      <c r="S53" s="49" t="s">
        <v>55</v>
      </c>
      <c r="T53" s="51" t="s">
        <v>290</v>
      </c>
    </row>
    <row r="54" spans="1:20" ht="31.2" customHeight="1">
      <c r="A54" s="13">
        <v>52</v>
      </c>
      <c r="B54" s="14" t="s">
        <v>87</v>
      </c>
      <c r="C54" s="14" t="s">
        <v>78</v>
      </c>
      <c r="D54" s="13">
        <v>39</v>
      </c>
      <c r="E54" s="22">
        <f t="shared" si="0"/>
        <v>12.420382165605096</v>
      </c>
      <c r="F54" s="25">
        <v>6</v>
      </c>
      <c r="G54" s="13">
        <v>5</v>
      </c>
      <c r="H54" s="13">
        <v>1.5</v>
      </c>
      <c r="I54" s="13">
        <v>3</v>
      </c>
      <c r="J54" s="13" t="s">
        <v>32</v>
      </c>
      <c r="K54" s="13">
        <v>1</v>
      </c>
      <c r="L54" s="13">
        <v>1</v>
      </c>
      <c r="M54" s="13">
        <v>1</v>
      </c>
      <c r="N54" s="23"/>
      <c r="O54" s="18" t="s">
        <v>70</v>
      </c>
      <c r="P54" s="19" t="s">
        <v>36</v>
      </c>
      <c r="Q54" s="13"/>
      <c r="R54" s="19"/>
      <c r="S54" s="19" t="s">
        <v>55</v>
      </c>
      <c r="T54" s="51" t="s">
        <v>290</v>
      </c>
    </row>
    <row r="55" spans="1:20" s="52" customFormat="1" ht="31.2" customHeight="1">
      <c r="A55" s="44">
        <v>53</v>
      </c>
      <c r="B55" s="45" t="s">
        <v>87</v>
      </c>
      <c r="C55" s="45" t="s">
        <v>78</v>
      </c>
      <c r="D55" s="44">
        <v>34</v>
      </c>
      <c r="E55" s="46">
        <f t="shared" si="0"/>
        <v>10.828025477707007</v>
      </c>
      <c r="F55" s="47">
        <v>6</v>
      </c>
      <c r="G55" s="44">
        <v>4</v>
      </c>
      <c r="H55" s="44">
        <v>1.5</v>
      </c>
      <c r="I55" s="44">
        <v>3</v>
      </c>
      <c r="J55" s="44" t="s">
        <v>32</v>
      </c>
      <c r="K55" s="44">
        <v>1</v>
      </c>
      <c r="L55" s="44">
        <v>2</v>
      </c>
      <c r="M55" s="44">
        <v>1</v>
      </c>
      <c r="N55" s="51" t="s">
        <v>102</v>
      </c>
      <c r="O55" s="48" t="s">
        <v>70</v>
      </c>
      <c r="P55" s="49" t="s">
        <v>36</v>
      </c>
      <c r="Q55" s="50"/>
      <c r="R55" s="49"/>
      <c r="S55" s="49" t="s">
        <v>55</v>
      </c>
      <c r="T55" s="51" t="s">
        <v>290</v>
      </c>
    </row>
    <row r="56" spans="1:20" ht="31.2" customHeight="1">
      <c r="A56" s="13">
        <v>54</v>
      </c>
      <c r="B56" s="14" t="s">
        <v>87</v>
      </c>
      <c r="C56" s="14" t="s">
        <v>78</v>
      </c>
      <c r="D56" s="13">
        <v>36</v>
      </c>
      <c r="E56" s="22">
        <f t="shared" si="0"/>
        <v>11.464968152866241</v>
      </c>
      <c r="F56" s="25">
        <v>7</v>
      </c>
      <c r="G56" s="13">
        <v>5</v>
      </c>
      <c r="H56" s="13">
        <v>1.5</v>
      </c>
      <c r="I56" s="13">
        <v>3</v>
      </c>
      <c r="J56" s="13" t="s">
        <v>32</v>
      </c>
      <c r="K56" s="13">
        <v>1</v>
      </c>
      <c r="L56" s="13">
        <v>1</v>
      </c>
      <c r="M56" s="13">
        <v>1</v>
      </c>
      <c r="N56" s="23"/>
      <c r="O56" s="18" t="s">
        <v>70</v>
      </c>
      <c r="P56" s="19" t="s">
        <v>36</v>
      </c>
      <c r="Q56" s="13"/>
      <c r="R56" s="19"/>
      <c r="S56" s="19" t="s">
        <v>55</v>
      </c>
      <c r="T56" s="51" t="s">
        <v>290</v>
      </c>
    </row>
    <row r="57" spans="1:20" s="52" customFormat="1" ht="31.2" customHeight="1">
      <c r="A57" s="44">
        <v>55</v>
      </c>
      <c r="B57" s="45" t="s">
        <v>87</v>
      </c>
      <c r="C57" s="45" t="s">
        <v>78</v>
      </c>
      <c r="D57" s="44">
        <v>33</v>
      </c>
      <c r="E57" s="46">
        <f t="shared" si="0"/>
        <v>10.509554140127388</v>
      </c>
      <c r="F57" s="47">
        <v>6</v>
      </c>
      <c r="G57" s="44">
        <v>3</v>
      </c>
      <c r="H57" s="44">
        <v>1.5</v>
      </c>
      <c r="I57" s="44">
        <v>3</v>
      </c>
      <c r="J57" s="44" t="s">
        <v>32</v>
      </c>
      <c r="K57" s="44">
        <v>1</v>
      </c>
      <c r="L57" s="44">
        <v>1</v>
      </c>
      <c r="M57" s="44">
        <v>1</v>
      </c>
      <c r="N57" s="51"/>
      <c r="O57" s="48" t="s">
        <v>70</v>
      </c>
      <c r="P57" s="49" t="s">
        <v>36</v>
      </c>
      <c r="Q57" s="50"/>
      <c r="R57" s="49"/>
      <c r="S57" s="49" t="s">
        <v>55</v>
      </c>
      <c r="T57" s="51" t="s">
        <v>290</v>
      </c>
    </row>
    <row r="58" spans="1:20" ht="31.2" customHeight="1">
      <c r="A58" s="13">
        <v>56</v>
      </c>
      <c r="B58" s="14" t="s">
        <v>87</v>
      </c>
      <c r="C58" s="14" t="s">
        <v>78</v>
      </c>
      <c r="D58" s="13">
        <v>33</v>
      </c>
      <c r="E58" s="22">
        <f t="shared" si="0"/>
        <v>10.509554140127388</v>
      </c>
      <c r="F58" s="25">
        <v>5</v>
      </c>
      <c r="G58" s="13">
        <v>4</v>
      </c>
      <c r="H58" s="13">
        <v>1.5</v>
      </c>
      <c r="I58" s="13">
        <v>3</v>
      </c>
      <c r="J58" s="13" t="s">
        <v>32</v>
      </c>
      <c r="K58" s="13">
        <v>1</v>
      </c>
      <c r="L58" s="13">
        <v>1</v>
      </c>
      <c r="M58" s="13">
        <v>1</v>
      </c>
      <c r="N58" s="23"/>
      <c r="O58" s="18" t="s">
        <v>70</v>
      </c>
      <c r="P58" s="19" t="s">
        <v>36</v>
      </c>
      <c r="Q58" s="13"/>
      <c r="R58" s="19"/>
      <c r="S58" s="19" t="s">
        <v>55</v>
      </c>
      <c r="T58" s="51" t="s">
        <v>290</v>
      </c>
    </row>
    <row r="59" spans="1:20" s="52" customFormat="1" ht="31.2" customHeight="1">
      <c r="A59" s="44">
        <v>57</v>
      </c>
      <c r="B59" s="45" t="s">
        <v>87</v>
      </c>
      <c r="C59" s="45" t="s">
        <v>78</v>
      </c>
      <c r="D59" s="44">
        <v>34</v>
      </c>
      <c r="E59" s="46">
        <f t="shared" si="0"/>
        <v>10.828025477707007</v>
      </c>
      <c r="F59" s="47">
        <v>7</v>
      </c>
      <c r="G59" s="44">
        <v>3</v>
      </c>
      <c r="H59" s="44">
        <v>1.5</v>
      </c>
      <c r="I59" s="44">
        <v>3</v>
      </c>
      <c r="J59" s="44" t="s">
        <v>32</v>
      </c>
      <c r="K59" s="44">
        <v>1</v>
      </c>
      <c r="L59" s="44">
        <v>1</v>
      </c>
      <c r="M59" s="44">
        <v>1</v>
      </c>
      <c r="N59" s="51"/>
      <c r="O59" s="48" t="s">
        <v>70</v>
      </c>
      <c r="P59" s="49" t="s">
        <v>36</v>
      </c>
      <c r="Q59" s="50"/>
      <c r="R59" s="49"/>
      <c r="S59" s="49" t="s">
        <v>55</v>
      </c>
      <c r="T59" s="51" t="s">
        <v>290</v>
      </c>
    </row>
    <row r="60" spans="1:20" ht="31.2" customHeight="1">
      <c r="A60" s="13">
        <v>58</v>
      </c>
      <c r="B60" s="14" t="s">
        <v>87</v>
      </c>
      <c r="C60" s="14" t="s">
        <v>78</v>
      </c>
      <c r="D60" s="13">
        <v>26</v>
      </c>
      <c r="E60" s="22">
        <f t="shared" si="0"/>
        <v>8.2802547770700627</v>
      </c>
      <c r="F60" s="25">
        <v>5</v>
      </c>
      <c r="G60" s="13">
        <v>2</v>
      </c>
      <c r="H60" s="13">
        <v>1.5</v>
      </c>
      <c r="I60" s="13">
        <v>3</v>
      </c>
      <c r="J60" s="13" t="s">
        <v>32</v>
      </c>
      <c r="K60" s="13">
        <v>1</v>
      </c>
      <c r="L60" s="13">
        <v>1</v>
      </c>
      <c r="M60" s="13">
        <v>1</v>
      </c>
      <c r="N60" s="23"/>
      <c r="O60" s="18" t="s">
        <v>70</v>
      </c>
      <c r="P60" s="19" t="s">
        <v>36</v>
      </c>
      <c r="Q60" s="13"/>
      <c r="R60" s="19"/>
      <c r="S60" s="19" t="s">
        <v>55</v>
      </c>
      <c r="T60" s="51" t="s">
        <v>290</v>
      </c>
    </row>
    <row r="61" spans="1:20" s="87" customFormat="1" ht="31.2" customHeight="1">
      <c r="A61" s="79">
        <v>59</v>
      </c>
      <c r="B61" s="80" t="s">
        <v>52</v>
      </c>
      <c r="C61" s="80" t="s">
        <v>68</v>
      </c>
      <c r="D61" s="79">
        <v>126</v>
      </c>
      <c r="E61" s="81">
        <f t="shared" si="0"/>
        <v>40.127388535031848</v>
      </c>
      <c r="F61" s="82">
        <v>10</v>
      </c>
      <c r="G61" s="79">
        <v>6</v>
      </c>
      <c r="H61" s="79">
        <v>0.1</v>
      </c>
      <c r="I61" s="79">
        <v>4</v>
      </c>
      <c r="J61" s="79" t="s">
        <v>32</v>
      </c>
      <c r="K61" s="79">
        <v>1</v>
      </c>
      <c r="L61" s="79">
        <v>1</v>
      </c>
      <c r="M61" s="79">
        <v>1</v>
      </c>
      <c r="N61" s="83"/>
      <c r="O61" s="84"/>
      <c r="P61" s="85"/>
      <c r="Q61" s="86"/>
      <c r="R61" s="85"/>
      <c r="S61" s="85" t="s">
        <v>37</v>
      </c>
      <c r="T61" s="51"/>
    </row>
    <row r="62" spans="1:20" ht="31.2" customHeight="1">
      <c r="A62" s="13">
        <v>60</v>
      </c>
      <c r="B62" s="14" t="s">
        <v>103</v>
      </c>
      <c r="C62" s="14" t="s">
        <v>104</v>
      </c>
      <c r="D62" s="13">
        <v>25</v>
      </c>
      <c r="E62" s="22">
        <f t="shared" si="0"/>
        <v>7.9617834394904454</v>
      </c>
      <c r="F62" s="25">
        <v>6</v>
      </c>
      <c r="G62" s="13">
        <v>2</v>
      </c>
      <c r="H62" s="13">
        <v>3</v>
      </c>
      <c r="I62" s="13">
        <v>3</v>
      </c>
      <c r="J62" s="13" t="s">
        <v>45</v>
      </c>
      <c r="K62" s="13">
        <v>2</v>
      </c>
      <c r="L62" s="13">
        <v>2</v>
      </c>
      <c r="M62" s="13">
        <v>2</v>
      </c>
      <c r="N62" s="23"/>
      <c r="O62" s="18" t="s">
        <v>255</v>
      </c>
      <c r="P62" s="19" t="s">
        <v>36</v>
      </c>
      <c r="Q62" s="13"/>
      <c r="R62" s="19"/>
      <c r="S62" s="19" t="s">
        <v>55</v>
      </c>
      <c r="T62" s="51" t="s">
        <v>291</v>
      </c>
    </row>
    <row r="63" spans="1:20" s="52" customFormat="1" ht="31.2" customHeight="1">
      <c r="A63" s="44">
        <v>61</v>
      </c>
      <c r="B63" s="45" t="s">
        <v>86</v>
      </c>
      <c r="C63" s="45" t="s">
        <v>66</v>
      </c>
      <c r="D63" s="44">
        <v>241</v>
      </c>
      <c r="E63" s="46">
        <f t="shared" si="0"/>
        <v>76.751592356687894</v>
      </c>
      <c r="F63" s="47" t="s">
        <v>53</v>
      </c>
      <c r="G63" s="44">
        <v>15</v>
      </c>
      <c r="H63" s="44">
        <v>2</v>
      </c>
      <c r="I63" s="44">
        <v>4</v>
      </c>
      <c r="J63" s="44" t="s">
        <v>32</v>
      </c>
      <c r="K63" s="44">
        <v>1</v>
      </c>
      <c r="L63" s="44">
        <v>1</v>
      </c>
      <c r="M63" s="44">
        <v>1</v>
      </c>
      <c r="N63" s="51"/>
      <c r="O63" s="48" t="s">
        <v>75</v>
      </c>
      <c r="P63" s="49" t="s">
        <v>48</v>
      </c>
      <c r="Q63" s="50"/>
      <c r="R63" s="49"/>
      <c r="S63" s="49" t="s">
        <v>37</v>
      </c>
      <c r="T63" s="51">
        <v>1</v>
      </c>
    </row>
    <row r="64" spans="1:20" ht="31.2" customHeight="1">
      <c r="A64" s="13">
        <v>62</v>
      </c>
      <c r="B64" s="14" t="s">
        <v>86</v>
      </c>
      <c r="C64" s="14" t="s">
        <v>66</v>
      </c>
      <c r="D64" s="13">
        <v>288</v>
      </c>
      <c r="E64" s="22">
        <f t="shared" si="0"/>
        <v>91.71974522292993</v>
      </c>
      <c r="F64" s="25" t="s">
        <v>31</v>
      </c>
      <c r="G64" s="13">
        <v>15</v>
      </c>
      <c r="H64" s="13">
        <v>6</v>
      </c>
      <c r="I64" s="13">
        <v>4</v>
      </c>
      <c r="J64" s="13" t="s">
        <v>32</v>
      </c>
      <c r="K64" s="13">
        <v>1</v>
      </c>
      <c r="L64" s="13">
        <v>1</v>
      </c>
      <c r="M64" s="13">
        <v>3</v>
      </c>
      <c r="N64" s="23" t="s">
        <v>38</v>
      </c>
      <c r="O64" s="18" t="s">
        <v>105</v>
      </c>
      <c r="P64" s="19" t="s">
        <v>48</v>
      </c>
      <c r="Q64" s="13"/>
      <c r="R64" s="19"/>
      <c r="S64" s="19" t="s">
        <v>37</v>
      </c>
      <c r="T64" s="24"/>
    </row>
    <row r="65" spans="1:20" s="52" customFormat="1" ht="31.2" customHeight="1">
      <c r="A65" s="44">
        <v>63</v>
      </c>
      <c r="B65" s="45" t="s">
        <v>86</v>
      </c>
      <c r="C65" s="45" t="s">
        <v>66</v>
      </c>
      <c r="D65" s="44">
        <v>257</v>
      </c>
      <c r="E65" s="46">
        <f t="shared" si="0"/>
        <v>81.847133757961785</v>
      </c>
      <c r="F65" s="47" t="s">
        <v>53</v>
      </c>
      <c r="G65" s="44">
        <v>13</v>
      </c>
      <c r="H65" s="44">
        <v>2.5</v>
      </c>
      <c r="I65" s="44">
        <v>4</v>
      </c>
      <c r="J65" s="44" t="s">
        <v>32</v>
      </c>
      <c r="K65" s="44">
        <v>1</v>
      </c>
      <c r="L65" s="44">
        <v>2</v>
      </c>
      <c r="M65" s="44">
        <v>1</v>
      </c>
      <c r="N65" s="51" t="s">
        <v>106</v>
      </c>
      <c r="O65" s="48" t="s">
        <v>39</v>
      </c>
      <c r="P65" s="49" t="s">
        <v>48</v>
      </c>
      <c r="Q65" s="50"/>
      <c r="R65" s="49"/>
      <c r="S65" s="49" t="s">
        <v>37</v>
      </c>
      <c r="T65" s="51"/>
    </row>
    <row r="66" spans="1:20" ht="31.2" customHeight="1">
      <c r="A66" s="13">
        <v>64</v>
      </c>
      <c r="B66" s="14" t="s">
        <v>86</v>
      </c>
      <c r="C66" s="14" t="s">
        <v>66</v>
      </c>
      <c r="D66" s="13">
        <v>256</v>
      </c>
      <c r="E66" s="22">
        <f t="shared" si="0"/>
        <v>81.528662420382162</v>
      </c>
      <c r="F66" s="25" t="s">
        <v>53</v>
      </c>
      <c r="G66" s="13">
        <v>15</v>
      </c>
      <c r="H66" s="13">
        <v>2.5</v>
      </c>
      <c r="I66" s="13">
        <v>4</v>
      </c>
      <c r="J66" s="13" t="s">
        <v>32</v>
      </c>
      <c r="K66" s="13">
        <v>3</v>
      </c>
      <c r="L66" s="13">
        <v>1</v>
      </c>
      <c r="M66" s="13">
        <v>3</v>
      </c>
      <c r="N66" s="23" t="s">
        <v>107</v>
      </c>
      <c r="O66" s="18" t="s">
        <v>108</v>
      </c>
      <c r="P66" s="19" t="s">
        <v>48</v>
      </c>
      <c r="Q66" s="13"/>
      <c r="R66" s="19"/>
      <c r="S66" s="19" t="s">
        <v>37</v>
      </c>
      <c r="T66" s="24"/>
    </row>
    <row r="67" spans="1:20" s="52" customFormat="1" ht="31.2" customHeight="1">
      <c r="A67" s="44">
        <v>65</v>
      </c>
      <c r="B67" s="45" t="s">
        <v>86</v>
      </c>
      <c r="C67" s="45" t="s">
        <v>66</v>
      </c>
      <c r="D67" s="44">
        <v>282</v>
      </c>
      <c r="E67" s="46">
        <f t="shared" si="0"/>
        <v>89.808917197452232</v>
      </c>
      <c r="F67" s="47" t="s">
        <v>31</v>
      </c>
      <c r="G67" s="44">
        <v>12</v>
      </c>
      <c r="H67" s="44">
        <v>2.5</v>
      </c>
      <c r="I67" s="44">
        <v>4</v>
      </c>
      <c r="J67" s="44" t="s">
        <v>32</v>
      </c>
      <c r="K67" s="44">
        <v>2</v>
      </c>
      <c r="L67" s="44">
        <v>1</v>
      </c>
      <c r="M67" s="44">
        <v>3</v>
      </c>
      <c r="N67" s="51"/>
      <c r="O67" s="48" t="s">
        <v>108</v>
      </c>
      <c r="P67" s="49" t="s">
        <v>48</v>
      </c>
      <c r="Q67" s="50"/>
      <c r="R67" s="49"/>
      <c r="S67" s="49" t="s">
        <v>37</v>
      </c>
      <c r="T67" s="51"/>
    </row>
    <row r="68" spans="1:20" ht="31.2" customHeight="1">
      <c r="A68" s="13">
        <v>66</v>
      </c>
      <c r="B68" s="14" t="s">
        <v>86</v>
      </c>
      <c r="C68" s="14" t="s">
        <v>66</v>
      </c>
      <c r="D68" s="13">
        <v>211</v>
      </c>
      <c r="E68" s="22">
        <f t="shared" si="0"/>
        <v>67.197452229299358</v>
      </c>
      <c r="F68" s="25" t="s">
        <v>31</v>
      </c>
      <c r="G68" s="13">
        <v>15</v>
      </c>
      <c r="H68" s="13">
        <v>1</v>
      </c>
      <c r="I68" s="13">
        <v>4</v>
      </c>
      <c r="J68" s="13" t="s">
        <v>32</v>
      </c>
      <c r="K68" s="13">
        <v>2</v>
      </c>
      <c r="L68" s="13">
        <v>1</v>
      </c>
      <c r="M68" s="13">
        <v>3</v>
      </c>
      <c r="N68" s="23" t="s">
        <v>77</v>
      </c>
      <c r="O68" s="18" t="s">
        <v>35</v>
      </c>
      <c r="P68" s="19" t="s">
        <v>48</v>
      </c>
      <c r="Q68" s="13"/>
      <c r="R68" s="19"/>
      <c r="S68" s="19" t="s">
        <v>37</v>
      </c>
      <c r="T68" s="24" t="s">
        <v>109</v>
      </c>
    </row>
    <row r="69" spans="1:20" s="52" customFormat="1" ht="31.2" customHeight="1">
      <c r="A69" s="44">
        <v>67</v>
      </c>
      <c r="B69" s="45" t="s">
        <v>86</v>
      </c>
      <c r="C69" s="45" t="s">
        <v>66</v>
      </c>
      <c r="D69" s="44">
        <v>258</v>
      </c>
      <c r="E69" s="46">
        <f t="shared" ref="E69:E133" si="1">SUM(D69/3.14)</f>
        <v>82.165605095541395</v>
      </c>
      <c r="F69" s="47" t="s">
        <v>31</v>
      </c>
      <c r="G69" s="44">
        <v>15</v>
      </c>
      <c r="H69" s="44">
        <v>4</v>
      </c>
      <c r="I69" s="44">
        <v>4</v>
      </c>
      <c r="J69" s="44" t="s">
        <v>32</v>
      </c>
      <c r="K69" s="44">
        <v>2</v>
      </c>
      <c r="L69" s="44">
        <v>1</v>
      </c>
      <c r="M69" s="44">
        <v>3</v>
      </c>
      <c r="N69" s="51" t="s">
        <v>38</v>
      </c>
      <c r="O69" s="48" t="s">
        <v>108</v>
      </c>
      <c r="P69" s="49" t="s">
        <v>48</v>
      </c>
      <c r="Q69" s="50"/>
      <c r="R69" s="49"/>
      <c r="S69" s="49" t="s">
        <v>37</v>
      </c>
      <c r="T69" s="51"/>
    </row>
    <row r="70" spans="1:20" ht="31.2" customHeight="1">
      <c r="A70" s="13">
        <v>68</v>
      </c>
      <c r="B70" s="14" t="s">
        <v>86</v>
      </c>
      <c r="C70" s="14" t="s">
        <v>66</v>
      </c>
      <c r="D70" s="13">
        <v>305</v>
      </c>
      <c r="E70" s="22">
        <f t="shared" ref="E70:E75" si="2">SUM(D70/3.14)</f>
        <v>97.133757961783431</v>
      </c>
      <c r="F70" s="25" t="s">
        <v>31</v>
      </c>
      <c r="G70" s="13">
        <v>12</v>
      </c>
      <c r="H70" s="13">
        <v>1.5</v>
      </c>
      <c r="I70" s="13">
        <v>4</v>
      </c>
      <c r="J70" s="13" t="s">
        <v>32</v>
      </c>
      <c r="K70" s="13">
        <v>2</v>
      </c>
      <c r="L70" s="13">
        <v>1</v>
      </c>
      <c r="M70" s="13">
        <v>2</v>
      </c>
      <c r="N70" s="23" t="s">
        <v>106</v>
      </c>
      <c r="O70" s="18" t="s">
        <v>75</v>
      </c>
      <c r="P70" s="19" t="s">
        <v>48</v>
      </c>
      <c r="Q70" s="13"/>
      <c r="R70" s="19"/>
      <c r="S70" s="19" t="s">
        <v>37</v>
      </c>
      <c r="T70" s="24"/>
    </row>
    <row r="71" spans="1:20" s="52" customFormat="1" ht="31.2" customHeight="1">
      <c r="A71" s="44">
        <v>69</v>
      </c>
      <c r="B71" s="45" t="s">
        <v>86</v>
      </c>
      <c r="C71" s="45" t="s">
        <v>66</v>
      </c>
      <c r="D71" s="44">
        <v>300</v>
      </c>
      <c r="E71" s="46">
        <f t="shared" si="2"/>
        <v>95.541401273885342</v>
      </c>
      <c r="F71" s="47" t="s">
        <v>31</v>
      </c>
      <c r="G71" s="44">
        <v>10</v>
      </c>
      <c r="H71" s="44">
        <v>2.2999999999999998</v>
      </c>
      <c r="I71" s="44">
        <v>4</v>
      </c>
      <c r="J71" s="44" t="s">
        <v>32</v>
      </c>
      <c r="K71" s="44">
        <v>2</v>
      </c>
      <c r="L71" s="44">
        <v>2</v>
      </c>
      <c r="M71" s="44">
        <v>3</v>
      </c>
      <c r="N71" s="51" t="s">
        <v>38</v>
      </c>
      <c r="O71" s="48" t="s">
        <v>114</v>
      </c>
      <c r="P71" s="49" t="s">
        <v>48</v>
      </c>
      <c r="Q71" s="50"/>
      <c r="R71" s="49"/>
      <c r="S71" s="49" t="s">
        <v>37</v>
      </c>
      <c r="T71" s="51"/>
    </row>
    <row r="72" spans="1:20" ht="31.2" customHeight="1">
      <c r="A72" s="13">
        <v>70</v>
      </c>
      <c r="B72" s="14" t="s">
        <v>86</v>
      </c>
      <c r="C72" s="14" t="s">
        <v>66</v>
      </c>
      <c r="D72" s="13">
        <v>326</v>
      </c>
      <c r="E72" s="22">
        <f t="shared" si="2"/>
        <v>103.82165605095541</v>
      </c>
      <c r="F72" s="25" t="s">
        <v>53</v>
      </c>
      <c r="G72" s="13">
        <v>12</v>
      </c>
      <c r="H72" s="13">
        <v>1</v>
      </c>
      <c r="I72" s="13">
        <v>4</v>
      </c>
      <c r="J72" s="13" t="s">
        <v>45</v>
      </c>
      <c r="K72" s="13">
        <v>3</v>
      </c>
      <c r="L72" s="13">
        <v>1</v>
      </c>
      <c r="M72" s="13">
        <v>3</v>
      </c>
      <c r="N72" s="23" t="s">
        <v>110</v>
      </c>
      <c r="O72" s="18" t="s">
        <v>111</v>
      </c>
      <c r="P72" s="19" t="s">
        <v>48</v>
      </c>
      <c r="Q72" s="13"/>
      <c r="R72" s="19"/>
      <c r="S72" s="19" t="s">
        <v>55</v>
      </c>
      <c r="T72" s="23" t="s">
        <v>112</v>
      </c>
    </row>
    <row r="73" spans="1:20" s="52" customFormat="1" ht="31.2" customHeight="1">
      <c r="A73" s="44">
        <v>71</v>
      </c>
      <c r="B73" s="45" t="s">
        <v>86</v>
      </c>
      <c r="C73" s="45" t="s">
        <v>66</v>
      </c>
      <c r="D73" s="44">
        <v>260</v>
      </c>
      <c r="E73" s="46">
        <f t="shared" si="2"/>
        <v>82.802547770700627</v>
      </c>
      <c r="F73" s="47">
        <v>12</v>
      </c>
      <c r="G73" s="44">
        <v>9</v>
      </c>
      <c r="H73" s="44">
        <v>2.5</v>
      </c>
      <c r="I73" s="44">
        <v>4</v>
      </c>
      <c r="J73" s="44" t="s">
        <v>45</v>
      </c>
      <c r="K73" s="44">
        <v>3</v>
      </c>
      <c r="L73" s="44">
        <v>1</v>
      </c>
      <c r="M73" s="44">
        <v>3</v>
      </c>
      <c r="N73" s="51" t="s">
        <v>113</v>
      </c>
      <c r="O73" s="48" t="s">
        <v>117</v>
      </c>
      <c r="P73" s="49">
        <v>1</v>
      </c>
      <c r="Q73" s="50"/>
      <c r="R73" s="49"/>
      <c r="S73" s="49" t="s">
        <v>55</v>
      </c>
      <c r="T73" s="51" t="s">
        <v>116</v>
      </c>
    </row>
    <row r="74" spans="1:20" ht="31.2" customHeight="1">
      <c r="A74" s="13">
        <v>72</v>
      </c>
      <c r="B74" s="14" t="s">
        <v>86</v>
      </c>
      <c r="C74" s="14" t="s">
        <v>66</v>
      </c>
      <c r="D74" s="13">
        <v>280</v>
      </c>
      <c r="E74" s="22">
        <f t="shared" si="2"/>
        <v>89.171974522292984</v>
      </c>
      <c r="F74" s="25" t="s">
        <v>53</v>
      </c>
      <c r="G74" s="13">
        <v>9</v>
      </c>
      <c r="H74" s="13">
        <v>3</v>
      </c>
      <c r="I74" s="13">
        <v>4</v>
      </c>
      <c r="J74" s="13" t="s">
        <v>32</v>
      </c>
      <c r="K74" s="13">
        <v>2</v>
      </c>
      <c r="L74" s="13">
        <v>1</v>
      </c>
      <c r="M74" s="13">
        <v>1</v>
      </c>
      <c r="N74" s="23"/>
      <c r="O74" s="18" t="s">
        <v>75</v>
      </c>
      <c r="P74" s="19" t="s">
        <v>48</v>
      </c>
      <c r="Q74" s="13"/>
      <c r="R74" s="19"/>
      <c r="S74" s="19" t="s">
        <v>37</v>
      </c>
      <c r="T74" s="24"/>
    </row>
    <row r="75" spans="1:20" s="52" customFormat="1" ht="31.2" customHeight="1">
      <c r="A75" s="44">
        <v>73</v>
      </c>
      <c r="B75" s="45" t="s">
        <v>86</v>
      </c>
      <c r="C75" s="45" t="s">
        <v>66</v>
      </c>
      <c r="D75" s="44">
        <v>240</v>
      </c>
      <c r="E75" s="46">
        <f t="shared" si="2"/>
        <v>76.43312101910827</v>
      </c>
      <c r="F75" s="47" t="s">
        <v>53</v>
      </c>
      <c r="G75" s="44">
        <v>9</v>
      </c>
      <c r="H75" s="44">
        <v>3</v>
      </c>
      <c r="I75" s="44">
        <v>4</v>
      </c>
      <c r="J75" s="44" t="s">
        <v>32</v>
      </c>
      <c r="K75" s="44">
        <v>2</v>
      </c>
      <c r="L75" s="44">
        <v>1</v>
      </c>
      <c r="M75" s="44">
        <v>1</v>
      </c>
      <c r="N75" s="51" t="s">
        <v>38</v>
      </c>
      <c r="O75" s="48" t="s">
        <v>114</v>
      </c>
      <c r="P75" s="49" t="s">
        <v>48</v>
      </c>
      <c r="Q75" s="50"/>
      <c r="R75" s="49"/>
      <c r="S75" s="49" t="s">
        <v>37</v>
      </c>
      <c r="T75" s="51"/>
    </row>
    <row r="76" spans="1:20" ht="31.2" customHeight="1">
      <c r="A76" s="13">
        <v>74</v>
      </c>
      <c r="B76" s="14" t="s">
        <v>71</v>
      </c>
      <c r="C76" s="14" t="s">
        <v>72</v>
      </c>
      <c r="D76" s="13">
        <v>230</v>
      </c>
      <c r="E76" s="22">
        <f t="shared" si="1"/>
        <v>73.248407643312106</v>
      </c>
      <c r="F76" s="25" t="s">
        <v>53</v>
      </c>
      <c r="G76" s="13">
        <v>14</v>
      </c>
      <c r="H76" s="13">
        <v>3</v>
      </c>
      <c r="I76" s="13">
        <v>4</v>
      </c>
      <c r="J76" s="13" t="s">
        <v>32</v>
      </c>
      <c r="K76" s="13">
        <v>2</v>
      </c>
      <c r="L76" s="13">
        <v>1</v>
      </c>
      <c r="M76" s="13">
        <v>2</v>
      </c>
      <c r="N76" s="23" t="s">
        <v>118</v>
      </c>
      <c r="O76" s="18" t="s">
        <v>75</v>
      </c>
      <c r="P76" s="19" t="s">
        <v>48</v>
      </c>
      <c r="Q76" s="13"/>
      <c r="R76" s="19"/>
      <c r="S76" s="19" t="s">
        <v>37</v>
      </c>
      <c r="T76" s="24"/>
    </row>
    <row r="77" spans="1:20" s="52" customFormat="1" ht="31.2" customHeight="1">
      <c r="A77" s="44">
        <v>75</v>
      </c>
      <c r="B77" s="45" t="s">
        <v>86</v>
      </c>
      <c r="C77" s="45" t="s">
        <v>66</v>
      </c>
      <c r="D77" s="44">
        <v>257</v>
      </c>
      <c r="E77" s="46">
        <f t="shared" si="1"/>
        <v>81.847133757961785</v>
      </c>
      <c r="F77" s="47" t="s">
        <v>53</v>
      </c>
      <c r="G77" s="44">
        <v>17</v>
      </c>
      <c r="H77" s="44">
        <v>5</v>
      </c>
      <c r="I77" s="44">
        <v>4</v>
      </c>
      <c r="J77" s="44" t="s">
        <v>32</v>
      </c>
      <c r="K77" s="44">
        <v>3</v>
      </c>
      <c r="L77" s="44">
        <v>2</v>
      </c>
      <c r="M77" s="44">
        <v>2</v>
      </c>
      <c r="N77" s="51" t="s">
        <v>120</v>
      </c>
      <c r="O77" s="48" t="s">
        <v>254</v>
      </c>
      <c r="P77" s="49" t="s">
        <v>48</v>
      </c>
      <c r="Q77" s="50"/>
      <c r="R77" s="49"/>
      <c r="S77" s="49" t="s">
        <v>55</v>
      </c>
      <c r="T77" s="51" t="s">
        <v>119</v>
      </c>
    </row>
    <row r="78" spans="1:20" ht="31.2" customHeight="1">
      <c r="A78" s="13">
        <v>76</v>
      </c>
      <c r="B78" s="14" t="s">
        <v>86</v>
      </c>
      <c r="C78" s="14" t="s">
        <v>66</v>
      </c>
      <c r="D78" s="13">
        <v>256</v>
      </c>
      <c r="E78" s="22">
        <f t="shared" si="1"/>
        <v>81.528662420382162</v>
      </c>
      <c r="F78" s="25" t="s">
        <v>31</v>
      </c>
      <c r="G78" s="13">
        <v>15</v>
      </c>
      <c r="H78" s="13">
        <v>4</v>
      </c>
      <c r="I78" s="13">
        <v>4</v>
      </c>
      <c r="J78" s="13" t="s">
        <v>32</v>
      </c>
      <c r="K78" s="13">
        <v>2</v>
      </c>
      <c r="L78" s="13">
        <v>2</v>
      </c>
      <c r="M78" s="13">
        <v>3</v>
      </c>
      <c r="N78" s="23"/>
      <c r="O78" s="18" t="s">
        <v>108</v>
      </c>
      <c r="P78" s="19" t="s">
        <v>48</v>
      </c>
      <c r="Q78" s="13"/>
      <c r="R78" s="19"/>
      <c r="S78" s="19" t="s">
        <v>37</v>
      </c>
      <c r="T78" s="24"/>
    </row>
    <row r="79" spans="1:20" s="52" customFormat="1" ht="31.2" customHeight="1">
      <c r="A79" s="44">
        <v>77</v>
      </c>
      <c r="B79" s="45" t="s">
        <v>86</v>
      </c>
      <c r="C79" s="45" t="s">
        <v>66</v>
      </c>
      <c r="D79" s="44">
        <v>276</v>
      </c>
      <c r="E79" s="46">
        <f t="shared" si="1"/>
        <v>87.898089171974519</v>
      </c>
      <c r="F79" s="47" t="s">
        <v>31</v>
      </c>
      <c r="G79" s="44">
        <v>15</v>
      </c>
      <c r="H79" s="44">
        <v>4</v>
      </c>
      <c r="I79" s="44">
        <v>4</v>
      </c>
      <c r="J79" s="44" t="s">
        <v>32</v>
      </c>
      <c r="K79" s="44">
        <v>1</v>
      </c>
      <c r="L79" s="44">
        <v>1</v>
      </c>
      <c r="M79" s="44">
        <v>2</v>
      </c>
      <c r="N79" s="51" t="s">
        <v>38</v>
      </c>
      <c r="O79" s="48" t="s">
        <v>39</v>
      </c>
      <c r="P79" s="49" t="s">
        <v>48</v>
      </c>
      <c r="Q79" s="50"/>
      <c r="R79" s="49"/>
      <c r="S79" s="49" t="s">
        <v>37</v>
      </c>
      <c r="T79" s="51"/>
    </row>
    <row r="80" spans="1:20" ht="31.2" customHeight="1">
      <c r="A80" s="13">
        <v>78</v>
      </c>
      <c r="B80" s="14" t="s">
        <v>86</v>
      </c>
      <c r="C80" s="14" t="s">
        <v>66</v>
      </c>
      <c r="D80" s="13">
        <v>322</v>
      </c>
      <c r="E80" s="22">
        <f t="shared" si="1"/>
        <v>102.54777070063695</v>
      </c>
      <c r="F80" s="25" t="s">
        <v>31</v>
      </c>
      <c r="G80" s="13">
        <v>15</v>
      </c>
      <c r="H80" s="13">
        <v>3</v>
      </c>
      <c r="I80" s="13">
        <v>4</v>
      </c>
      <c r="J80" s="13" t="s">
        <v>32</v>
      </c>
      <c r="K80" s="13">
        <v>2</v>
      </c>
      <c r="L80" s="13">
        <v>2</v>
      </c>
      <c r="M80" s="13">
        <v>2</v>
      </c>
      <c r="N80" s="23"/>
      <c r="O80" s="18" t="s">
        <v>39</v>
      </c>
      <c r="P80" s="19" t="s">
        <v>48</v>
      </c>
      <c r="Q80" s="13"/>
      <c r="R80" s="19"/>
      <c r="S80" s="19" t="s">
        <v>37</v>
      </c>
      <c r="T80" s="24"/>
    </row>
    <row r="81" spans="1:20" s="52" customFormat="1" ht="31.2" customHeight="1">
      <c r="A81" s="44">
        <v>79</v>
      </c>
      <c r="B81" s="45" t="s">
        <v>86</v>
      </c>
      <c r="C81" s="45" t="s">
        <v>66</v>
      </c>
      <c r="D81" s="44">
        <v>240</v>
      </c>
      <c r="E81" s="46">
        <f t="shared" si="1"/>
        <v>76.43312101910827</v>
      </c>
      <c r="F81" s="47" t="s">
        <v>53</v>
      </c>
      <c r="G81" s="44">
        <v>12</v>
      </c>
      <c r="H81" s="44">
        <v>4</v>
      </c>
      <c r="I81" s="44">
        <v>4</v>
      </c>
      <c r="J81" s="44" t="s">
        <v>32</v>
      </c>
      <c r="K81" s="44">
        <v>2</v>
      </c>
      <c r="L81" s="44">
        <v>1</v>
      </c>
      <c r="M81" s="44">
        <v>1</v>
      </c>
      <c r="N81" s="51"/>
      <c r="O81" s="48" t="s">
        <v>39</v>
      </c>
      <c r="P81" s="49" t="s">
        <v>48</v>
      </c>
      <c r="Q81" s="50"/>
      <c r="R81" s="49"/>
      <c r="S81" s="49" t="s">
        <v>37</v>
      </c>
      <c r="T81" s="51"/>
    </row>
    <row r="82" spans="1:20" ht="31.2" customHeight="1">
      <c r="A82" s="13">
        <v>80</v>
      </c>
      <c r="B82" s="14" t="s">
        <v>86</v>
      </c>
      <c r="C82" s="14" t="s">
        <v>66</v>
      </c>
      <c r="D82" s="13">
        <v>19</v>
      </c>
      <c r="E82" s="22">
        <f t="shared" si="1"/>
        <v>6.0509554140127388</v>
      </c>
      <c r="F82" s="25">
        <v>5</v>
      </c>
      <c r="G82" s="13">
        <v>2</v>
      </c>
      <c r="H82" s="13">
        <v>2</v>
      </c>
      <c r="I82" s="13">
        <v>2</v>
      </c>
      <c r="J82" s="13" t="s">
        <v>32</v>
      </c>
      <c r="K82" s="13">
        <v>1</v>
      </c>
      <c r="L82" s="13">
        <v>1</v>
      </c>
      <c r="M82" s="13">
        <v>2</v>
      </c>
      <c r="N82" s="23"/>
      <c r="O82" s="18" t="s">
        <v>253</v>
      </c>
      <c r="P82" s="19" t="s">
        <v>48</v>
      </c>
      <c r="Q82" s="13"/>
      <c r="R82" s="19"/>
      <c r="S82" s="19" t="s">
        <v>37</v>
      </c>
      <c r="T82" s="24" t="s">
        <v>121</v>
      </c>
    </row>
    <row r="83" spans="1:20" s="52" customFormat="1" ht="31.2" customHeight="1">
      <c r="A83" s="44">
        <v>81</v>
      </c>
      <c r="B83" s="45" t="s">
        <v>71</v>
      </c>
      <c r="C83" s="45" t="s">
        <v>72</v>
      </c>
      <c r="D83" s="44">
        <v>297</v>
      </c>
      <c r="E83" s="46">
        <f t="shared" si="1"/>
        <v>94.585987261146499</v>
      </c>
      <c r="F83" s="47">
        <v>11</v>
      </c>
      <c r="G83" s="44">
        <v>13</v>
      </c>
      <c r="H83" s="44">
        <v>2</v>
      </c>
      <c r="I83" s="44">
        <v>4</v>
      </c>
      <c r="J83" s="44" t="s">
        <v>32</v>
      </c>
      <c r="K83" s="44">
        <v>2</v>
      </c>
      <c r="L83" s="44">
        <v>1</v>
      </c>
      <c r="M83" s="44">
        <v>2</v>
      </c>
      <c r="N83" s="51" t="s">
        <v>186</v>
      </c>
      <c r="O83" s="48" t="s">
        <v>39</v>
      </c>
      <c r="P83" s="49" t="s">
        <v>48</v>
      </c>
      <c r="Q83" s="50"/>
      <c r="R83" s="49"/>
      <c r="S83" s="49" t="s">
        <v>37</v>
      </c>
      <c r="T83" s="51"/>
    </row>
    <row r="84" spans="1:20" ht="31.2" customHeight="1">
      <c r="A84" s="13">
        <v>82</v>
      </c>
      <c r="B84" s="14" t="s">
        <v>86</v>
      </c>
      <c r="C84" s="14" t="s">
        <v>66</v>
      </c>
      <c r="D84" s="13">
        <v>18</v>
      </c>
      <c r="E84" s="22">
        <f t="shared" si="1"/>
        <v>5.7324840764331206</v>
      </c>
      <c r="F84" s="25">
        <v>5</v>
      </c>
      <c r="G84" s="13">
        <v>2</v>
      </c>
      <c r="H84" s="13">
        <v>2</v>
      </c>
      <c r="I84" s="13">
        <v>2</v>
      </c>
      <c r="J84" s="13" t="s">
        <v>32</v>
      </c>
      <c r="K84" s="13">
        <v>1</v>
      </c>
      <c r="L84" s="13">
        <v>1</v>
      </c>
      <c r="M84" s="13">
        <v>2</v>
      </c>
      <c r="N84" s="23"/>
      <c r="O84" s="18" t="s">
        <v>70</v>
      </c>
      <c r="P84" s="19" t="s">
        <v>36</v>
      </c>
      <c r="Q84" s="13"/>
      <c r="R84" s="19"/>
      <c r="S84" s="19" t="s">
        <v>55</v>
      </c>
      <c r="T84" s="51" t="s">
        <v>290</v>
      </c>
    </row>
    <row r="85" spans="1:20" s="87" customFormat="1" ht="31.2" customHeight="1">
      <c r="A85" s="79">
        <v>83</v>
      </c>
      <c r="B85" s="80" t="s">
        <v>95</v>
      </c>
      <c r="C85" s="80" t="s">
        <v>96</v>
      </c>
      <c r="D85" s="79">
        <v>98</v>
      </c>
      <c r="E85" s="81">
        <f t="shared" si="1"/>
        <v>31.210191082802545</v>
      </c>
      <c r="F85" s="82">
        <v>10</v>
      </c>
      <c r="G85" s="79">
        <v>6</v>
      </c>
      <c r="H85" s="79">
        <v>1.5</v>
      </c>
      <c r="I85" s="79">
        <v>3</v>
      </c>
      <c r="J85" s="79" t="s">
        <v>32</v>
      </c>
      <c r="K85" s="79">
        <v>2</v>
      </c>
      <c r="L85" s="79">
        <v>3</v>
      </c>
      <c r="M85" s="79">
        <v>1</v>
      </c>
      <c r="N85" s="83"/>
      <c r="O85" s="84"/>
      <c r="P85" s="85"/>
      <c r="Q85" s="86"/>
      <c r="R85" s="85"/>
      <c r="S85" s="85" t="s">
        <v>55</v>
      </c>
      <c r="T85" s="51"/>
    </row>
    <row r="86" spans="1:20" ht="31.2" customHeight="1">
      <c r="A86" s="13">
        <v>84</v>
      </c>
      <c r="B86" s="14" t="s">
        <v>56</v>
      </c>
      <c r="C86" s="14" t="s">
        <v>67</v>
      </c>
      <c r="D86" s="13">
        <v>131</v>
      </c>
      <c r="E86" s="22">
        <f t="shared" si="1"/>
        <v>41.719745222929937</v>
      </c>
      <c r="F86" s="25">
        <v>10</v>
      </c>
      <c r="G86" s="13">
        <v>10</v>
      </c>
      <c r="H86" s="13">
        <v>1</v>
      </c>
      <c r="I86" s="13">
        <v>3</v>
      </c>
      <c r="J86" s="13" t="s">
        <v>32</v>
      </c>
      <c r="K86" s="13">
        <v>2</v>
      </c>
      <c r="L86" s="13">
        <v>2</v>
      </c>
      <c r="M86" s="13">
        <v>1</v>
      </c>
      <c r="N86" s="23" t="s">
        <v>122</v>
      </c>
      <c r="O86" s="18" t="s">
        <v>39</v>
      </c>
      <c r="P86" s="19" t="s">
        <v>48</v>
      </c>
      <c r="Q86" s="13"/>
      <c r="R86" s="19"/>
      <c r="S86" s="19" t="s">
        <v>37</v>
      </c>
      <c r="T86" s="24"/>
    </row>
    <row r="87" spans="1:20" s="87" customFormat="1" ht="31.2" customHeight="1">
      <c r="A87" s="79">
        <v>85</v>
      </c>
      <c r="B87" s="80" t="s">
        <v>86</v>
      </c>
      <c r="C87" s="80" t="s">
        <v>66</v>
      </c>
      <c r="D87" s="79">
        <v>15</v>
      </c>
      <c r="E87" s="81">
        <f t="shared" si="1"/>
        <v>4.7770700636942669</v>
      </c>
      <c r="F87" s="82">
        <v>5</v>
      </c>
      <c r="G87" s="79">
        <v>2</v>
      </c>
      <c r="H87" s="79">
        <v>1.8</v>
      </c>
      <c r="I87" s="79">
        <v>2</v>
      </c>
      <c r="J87" s="79" t="s">
        <v>32</v>
      </c>
      <c r="K87" s="79">
        <v>1</v>
      </c>
      <c r="L87" s="79">
        <v>2</v>
      </c>
      <c r="M87" s="79">
        <v>1</v>
      </c>
      <c r="N87" s="83"/>
      <c r="O87" s="84"/>
      <c r="P87" s="85"/>
      <c r="Q87" s="86"/>
      <c r="R87" s="85"/>
      <c r="S87" s="85" t="s">
        <v>55</v>
      </c>
      <c r="T87" s="51" t="s">
        <v>292</v>
      </c>
    </row>
    <row r="88" spans="1:20" ht="31.2" customHeight="1">
      <c r="A88" s="13">
        <v>86</v>
      </c>
      <c r="B88" s="14" t="s">
        <v>123</v>
      </c>
      <c r="C88" s="14" t="s">
        <v>124</v>
      </c>
      <c r="D88" s="13">
        <v>25</v>
      </c>
      <c r="E88" s="22">
        <f t="shared" si="1"/>
        <v>7.9617834394904454</v>
      </c>
      <c r="F88" s="25">
        <v>3</v>
      </c>
      <c r="G88" s="13">
        <v>2</v>
      </c>
      <c r="H88" s="13">
        <v>1</v>
      </c>
      <c r="I88" s="13">
        <v>2</v>
      </c>
      <c r="J88" s="13" t="s">
        <v>32</v>
      </c>
      <c r="K88" s="13">
        <v>2</v>
      </c>
      <c r="L88" s="13">
        <v>1</v>
      </c>
      <c r="M88" s="13">
        <v>1</v>
      </c>
      <c r="N88" s="23" t="s">
        <v>125</v>
      </c>
      <c r="O88" s="18" t="s">
        <v>70</v>
      </c>
      <c r="P88" s="19" t="s">
        <v>36</v>
      </c>
      <c r="Q88" s="13"/>
      <c r="R88" s="19"/>
      <c r="S88" s="19" t="s">
        <v>55</v>
      </c>
      <c r="T88" s="51" t="s">
        <v>292</v>
      </c>
    </row>
    <row r="89" spans="1:20" s="87" customFormat="1" ht="31.2" customHeight="1">
      <c r="A89" s="79">
        <v>87</v>
      </c>
      <c r="B89" s="80" t="s">
        <v>86</v>
      </c>
      <c r="C89" s="80" t="s">
        <v>66</v>
      </c>
      <c r="D89" s="79">
        <v>18</v>
      </c>
      <c r="E89" s="81">
        <f t="shared" si="1"/>
        <v>5.7324840764331206</v>
      </c>
      <c r="F89" s="82">
        <v>5</v>
      </c>
      <c r="G89" s="79">
        <v>2.5</v>
      </c>
      <c r="H89" s="79">
        <v>2</v>
      </c>
      <c r="I89" s="79">
        <v>2</v>
      </c>
      <c r="J89" s="79" t="s">
        <v>32</v>
      </c>
      <c r="K89" s="79">
        <v>1</v>
      </c>
      <c r="L89" s="79">
        <v>2</v>
      </c>
      <c r="M89" s="79">
        <v>1</v>
      </c>
      <c r="N89" s="83"/>
      <c r="O89" s="84"/>
      <c r="P89" s="85"/>
      <c r="Q89" s="86"/>
      <c r="R89" s="85"/>
      <c r="S89" s="85" t="s">
        <v>55</v>
      </c>
      <c r="T89" s="51" t="s">
        <v>292</v>
      </c>
    </row>
    <row r="90" spans="1:20" ht="31.2" customHeight="1">
      <c r="A90" s="13">
        <v>88</v>
      </c>
      <c r="B90" s="14" t="s">
        <v>135</v>
      </c>
      <c r="C90" s="14" t="s">
        <v>136</v>
      </c>
      <c r="D90" s="13">
        <v>55</v>
      </c>
      <c r="E90" s="22">
        <f t="shared" si="1"/>
        <v>17.515923566878982</v>
      </c>
      <c r="F90" s="25">
        <v>5</v>
      </c>
      <c r="G90" s="13">
        <v>4</v>
      </c>
      <c r="H90" s="13">
        <v>1</v>
      </c>
      <c r="I90" s="13">
        <v>3</v>
      </c>
      <c r="J90" s="13" t="s">
        <v>32</v>
      </c>
      <c r="K90" s="13">
        <v>1</v>
      </c>
      <c r="L90" s="13">
        <v>1</v>
      </c>
      <c r="M90" s="13">
        <v>1</v>
      </c>
      <c r="N90" s="23" t="s">
        <v>38</v>
      </c>
      <c r="O90" s="18" t="s">
        <v>70</v>
      </c>
      <c r="P90" s="19" t="s">
        <v>36</v>
      </c>
      <c r="Q90" s="13"/>
      <c r="R90" s="19"/>
      <c r="S90" s="19" t="s">
        <v>55</v>
      </c>
      <c r="T90" s="51" t="s">
        <v>292</v>
      </c>
    </row>
    <row r="91" spans="1:20" s="52" customFormat="1" ht="31.2" customHeight="1">
      <c r="A91" s="44">
        <v>89</v>
      </c>
      <c r="B91" s="45" t="s">
        <v>86</v>
      </c>
      <c r="C91" s="45" t="s">
        <v>66</v>
      </c>
      <c r="D91" s="44">
        <v>20</v>
      </c>
      <c r="E91" s="46">
        <f t="shared" si="1"/>
        <v>6.3694267515923562</v>
      </c>
      <c r="F91" s="47">
        <v>5</v>
      </c>
      <c r="G91" s="44">
        <v>2</v>
      </c>
      <c r="H91" s="44">
        <v>2</v>
      </c>
      <c r="I91" s="44">
        <v>2</v>
      </c>
      <c r="J91" s="44" t="s">
        <v>32</v>
      </c>
      <c r="K91" s="44">
        <v>1</v>
      </c>
      <c r="L91" s="44">
        <v>2</v>
      </c>
      <c r="M91" s="44">
        <v>1</v>
      </c>
      <c r="N91" s="51"/>
      <c r="O91" s="48" t="s">
        <v>70</v>
      </c>
      <c r="P91" s="49" t="s">
        <v>36</v>
      </c>
      <c r="Q91" s="50"/>
      <c r="R91" s="49"/>
      <c r="S91" s="49" t="s">
        <v>55</v>
      </c>
      <c r="T91" s="51" t="s">
        <v>292</v>
      </c>
    </row>
    <row r="92" spans="1:20" ht="31.2" customHeight="1">
      <c r="A92" s="13">
        <v>90</v>
      </c>
      <c r="B92" s="14" t="s">
        <v>126</v>
      </c>
      <c r="C92" s="14" t="s">
        <v>127</v>
      </c>
      <c r="D92" s="13">
        <v>44</v>
      </c>
      <c r="E92" s="22">
        <f t="shared" si="1"/>
        <v>14.012738853503183</v>
      </c>
      <c r="F92" s="25">
        <v>7</v>
      </c>
      <c r="G92" s="13">
        <v>5</v>
      </c>
      <c r="H92" s="13">
        <v>1</v>
      </c>
      <c r="I92" s="13">
        <v>3</v>
      </c>
      <c r="J92" s="13" t="s">
        <v>32</v>
      </c>
      <c r="K92" s="13">
        <v>1</v>
      </c>
      <c r="L92" s="13">
        <v>1</v>
      </c>
      <c r="M92" s="13">
        <v>2</v>
      </c>
      <c r="N92" s="23"/>
      <c r="O92" s="18" t="s">
        <v>39</v>
      </c>
      <c r="P92" s="19" t="s">
        <v>48</v>
      </c>
      <c r="Q92" s="13"/>
      <c r="R92" s="19"/>
      <c r="S92" s="19" t="s">
        <v>37</v>
      </c>
      <c r="T92" s="51" t="s">
        <v>292</v>
      </c>
    </row>
    <row r="93" spans="1:20" s="52" customFormat="1" ht="31.2" customHeight="1">
      <c r="A93" s="44">
        <v>91</v>
      </c>
      <c r="B93" s="45" t="s">
        <v>86</v>
      </c>
      <c r="C93" s="45" t="s">
        <v>66</v>
      </c>
      <c r="D93" s="44">
        <v>370</v>
      </c>
      <c r="E93" s="46">
        <f t="shared" si="1"/>
        <v>117.83439490445859</v>
      </c>
      <c r="F93" s="47" t="s">
        <v>31</v>
      </c>
      <c r="G93" s="44">
        <v>20</v>
      </c>
      <c r="H93" s="44">
        <v>1.5</v>
      </c>
      <c r="I93" s="44">
        <v>4</v>
      </c>
      <c r="J93" s="44" t="s">
        <v>32</v>
      </c>
      <c r="K93" s="44">
        <v>2</v>
      </c>
      <c r="L93" s="44">
        <v>1</v>
      </c>
      <c r="M93" s="44">
        <v>2</v>
      </c>
      <c r="N93" s="51"/>
      <c r="O93" s="48" t="s">
        <v>128</v>
      </c>
      <c r="P93" s="49" t="s">
        <v>48</v>
      </c>
      <c r="Q93" s="50"/>
      <c r="R93" s="49"/>
      <c r="S93" s="49" t="s">
        <v>37</v>
      </c>
      <c r="T93" s="51"/>
    </row>
    <row r="94" spans="1:20" ht="31.2" customHeight="1">
      <c r="A94" s="13">
        <v>92</v>
      </c>
      <c r="B94" s="14" t="s">
        <v>56</v>
      </c>
      <c r="C94" s="14" t="s">
        <v>67</v>
      </c>
      <c r="D94" s="13">
        <v>216</v>
      </c>
      <c r="E94" s="22">
        <f t="shared" si="1"/>
        <v>68.789808917197448</v>
      </c>
      <c r="F94" s="25">
        <v>10</v>
      </c>
      <c r="G94" s="13">
        <v>9</v>
      </c>
      <c r="H94" s="13">
        <v>4</v>
      </c>
      <c r="I94" s="13">
        <v>4</v>
      </c>
      <c r="J94" s="13" t="s">
        <v>45</v>
      </c>
      <c r="K94" s="13">
        <v>2</v>
      </c>
      <c r="L94" s="13">
        <v>1</v>
      </c>
      <c r="M94" s="13">
        <v>2</v>
      </c>
      <c r="N94" s="23" t="s">
        <v>63</v>
      </c>
      <c r="O94" s="18" t="s">
        <v>39</v>
      </c>
      <c r="P94" s="19" t="s">
        <v>36</v>
      </c>
      <c r="Q94" s="13"/>
      <c r="R94" s="19"/>
      <c r="S94" s="19" t="s">
        <v>37</v>
      </c>
      <c r="T94" s="24"/>
    </row>
    <row r="95" spans="1:20" s="87" customFormat="1" ht="31.2" customHeight="1">
      <c r="A95" s="79">
        <v>93</v>
      </c>
      <c r="B95" s="80" t="s">
        <v>56</v>
      </c>
      <c r="C95" s="80" t="s">
        <v>67</v>
      </c>
      <c r="D95" s="79">
        <v>290</v>
      </c>
      <c r="E95" s="81">
        <f t="shared" si="1"/>
        <v>92.356687898089163</v>
      </c>
      <c r="F95" s="82" t="s">
        <v>31</v>
      </c>
      <c r="G95" s="79">
        <v>12</v>
      </c>
      <c r="H95" s="79">
        <v>6</v>
      </c>
      <c r="I95" s="79">
        <v>4</v>
      </c>
      <c r="J95" s="79" t="s">
        <v>32</v>
      </c>
      <c r="K95" s="79">
        <v>1</v>
      </c>
      <c r="L95" s="79">
        <v>1</v>
      </c>
      <c r="M95" s="79">
        <v>2</v>
      </c>
      <c r="N95" s="83"/>
      <c r="O95" s="84"/>
      <c r="P95" s="85"/>
      <c r="Q95" s="86"/>
      <c r="R95" s="85"/>
      <c r="S95" s="85" t="s">
        <v>55</v>
      </c>
      <c r="T95" s="51"/>
    </row>
    <row r="96" spans="1:20" s="78" customFormat="1" ht="31.2" customHeight="1">
      <c r="A96" s="70">
        <v>94</v>
      </c>
      <c r="B96" s="71" t="s">
        <v>56</v>
      </c>
      <c r="C96" s="71" t="s">
        <v>67</v>
      </c>
      <c r="D96" s="70">
        <v>258</v>
      </c>
      <c r="E96" s="72">
        <f t="shared" si="1"/>
        <v>82.165605095541395</v>
      </c>
      <c r="F96" s="73" t="s">
        <v>53</v>
      </c>
      <c r="G96" s="70">
        <v>12</v>
      </c>
      <c r="H96" s="70">
        <v>5</v>
      </c>
      <c r="I96" s="70">
        <v>4</v>
      </c>
      <c r="J96" s="70" t="s">
        <v>32</v>
      </c>
      <c r="K96" s="70">
        <v>2</v>
      </c>
      <c r="L96" s="70">
        <v>1</v>
      </c>
      <c r="M96" s="70">
        <v>2</v>
      </c>
      <c r="N96" s="74"/>
      <c r="O96" s="75"/>
      <c r="P96" s="76"/>
      <c r="Q96" s="70"/>
      <c r="R96" s="76"/>
      <c r="S96" s="76" t="s">
        <v>55</v>
      </c>
      <c r="T96" s="77"/>
    </row>
    <row r="97" spans="1:20" s="52" customFormat="1" ht="31.2" customHeight="1">
      <c r="A97" s="44">
        <v>95</v>
      </c>
      <c r="B97" s="45" t="s">
        <v>129</v>
      </c>
      <c r="C97" s="45" t="s">
        <v>130</v>
      </c>
      <c r="D97" s="44">
        <v>170</v>
      </c>
      <c r="E97" s="46">
        <f t="shared" si="1"/>
        <v>54.140127388535028</v>
      </c>
      <c r="F97" s="47">
        <v>13</v>
      </c>
      <c r="G97" s="44">
        <v>8</v>
      </c>
      <c r="H97" s="44">
        <v>2.5</v>
      </c>
      <c r="I97" s="44">
        <v>4</v>
      </c>
      <c r="J97" s="44" t="s">
        <v>32</v>
      </c>
      <c r="K97" s="44">
        <v>1</v>
      </c>
      <c r="L97" s="44">
        <v>2</v>
      </c>
      <c r="M97" s="44">
        <v>1</v>
      </c>
      <c r="N97" s="51"/>
      <c r="O97" s="48" t="s">
        <v>39</v>
      </c>
      <c r="P97" s="49" t="s">
        <v>36</v>
      </c>
      <c r="Q97" s="50"/>
      <c r="R97" s="49"/>
      <c r="S97" s="49" t="s">
        <v>37</v>
      </c>
      <c r="T97" s="51" t="s">
        <v>292</v>
      </c>
    </row>
    <row r="98" spans="1:20" s="78" customFormat="1" ht="31.2" customHeight="1">
      <c r="A98" s="70">
        <v>96</v>
      </c>
      <c r="B98" s="71" t="s">
        <v>56</v>
      </c>
      <c r="C98" s="71" t="s">
        <v>67</v>
      </c>
      <c r="D98" s="70">
        <v>32</v>
      </c>
      <c r="E98" s="72">
        <f t="shared" si="1"/>
        <v>10.19108280254777</v>
      </c>
      <c r="F98" s="73">
        <v>6</v>
      </c>
      <c r="G98" s="70">
        <v>5</v>
      </c>
      <c r="H98" s="70">
        <v>2</v>
      </c>
      <c r="I98" s="70">
        <v>3</v>
      </c>
      <c r="J98" s="70" t="s">
        <v>32</v>
      </c>
      <c r="K98" s="70">
        <v>2</v>
      </c>
      <c r="L98" s="70">
        <v>1</v>
      </c>
      <c r="M98" s="70">
        <v>1</v>
      </c>
      <c r="N98" s="74" t="s">
        <v>131</v>
      </c>
      <c r="O98" s="75"/>
      <c r="P98" s="76"/>
      <c r="Q98" s="70"/>
      <c r="R98" s="76"/>
      <c r="S98" s="76" t="s">
        <v>55</v>
      </c>
      <c r="T98" s="51" t="s">
        <v>292</v>
      </c>
    </row>
    <row r="99" spans="1:20" s="52" customFormat="1" ht="31.2" customHeight="1">
      <c r="A99" s="44">
        <v>97</v>
      </c>
      <c r="B99" s="45" t="s">
        <v>86</v>
      </c>
      <c r="C99" s="45" t="s">
        <v>66</v>
      </c>
      <c r="D99" s="44">
        <v>314</v>
      </c>
      <c r="E99" s="46">
        <f t="shared" si="1"/>
        <v>100</v>
      </c>
      <c r="F99" s="47" t="s">
        <v>31</v>
      </c>
      <c r="G99" s="44">
        <v>12</v>
      </c>
      <c r="H99" s="44">
        <v>2.5</v>
      </c>
      <c r="I99" s="44">
        <v>4</v>
      </c>
      <c r="J99" s="44" t="s">
        <v>32</v>
      </c>
      <c r="K99" s="44">
        <v>1</v>
      </c>
      <c r="L99" s="44">
        <v>2</v>
      </c>
      <c r="M99" s="44">
        <v>1</v>
      </c>
      <c r="N99" s="51"/>
      <c r="O99" s="48" t="s">
        <v>39</v>
      </c>
      <c r="P99" s="49" t="s">
        <v>48</v>
      </c>
      <c r="Q99" s="50"/>
      <c r="R99" s="49"/>
      <c r="S99" s="49" t="s">
        <v>37</v>
      </c>
      <c r="T99" s="51" t="s">
        <v>132</v>
      </c>
    </row>
    <row r="100" spans="1:20" ht="31.2" customHeight="1">
      <c r="A100" s="13">
        <v>98</v>
      </c>
      <c r="B100" s="14" t="s">
        <v>86</v>
      </c>
      <c r="C100" s="14" t="s">
        <v>66</v>
      </c>
      <c r="D100" s="13">
        <v>181</v>
      </c>
      <c r="E100" s="22">
        <f t="shared" si="1"/>
        <v>57.643312101910823</v>
      </c>
      <c r="F100" s="25" t="s">
        <v>53</v>
      </c>
      <c r="G100" s="13">
        <v>8</v>
      </c>
      <c r="H100" s="13">
        <v>3</v>
      </c>
      <c r="I100" s="13">
        <v>4</v>
      </c>
      <c r="J100" s="13" t="s">
        <v>32</v>
      </c>
      <c r="K100" s="13">
        <v>2</v>
      </c>
      <c r="L100" s="13">
        <v>2</v>
      </c>
      <c r="M100" s="13">
        <v>2</v>
      </c>
      <c r="N100" s="23"/>
      <c r="O100" s="18" t="s">
        <v>108</v>
      </c>
      <c r="P100" s="19" t="s">
        <v>48</v>
      </c>
      <c r="Q100" s="13"/>
      <c r="R100" s="19"/>
      <c r="S100" s="19" t="s">
        <v>37</v>
      </c>
      <c r="T100" s="24"/>
    </row>
    <row r="101" spans="1:20" s="52" customFormat="1" ht="31.2" customHeight="1">
      <c r="A101" s="44">
        <v>99</v>
      </c>
      <c r="B101" s="45" t="s">
        <v>86</v>
      </c>
      <c r="C101" s="45" t="s">
        <v>66</v>
      </c>
      <c r="D101" s="44">
        <v>325</v>
      </c>
      <c r="E101" s="46">
        <f t="shared" si="1"/>
        <v>103.50318471337579</v>
      </c>
      <c r="F101" s="47" t="s">
        <v>31</v>
      </c>
      <c r="G101" s="44">
        <v>12</v>
      </c>
      <c r="H101" s="44">
        <v>2.5</v>
      </c>
      <c r="I101" s="44">
        <v>4</v>
      </c>
      <c r="J101" s="44" t="s">
        <v>32</v>
      </c>
      <c r="K101" s="44">
        <v>2</v>
      </c>
      <c r="L101" s="44">
        <v>1</v>
      </c>
      <c r="M101" s="44">
        <v>2</v>
      </c>
      <c r="N101" s="51" t="s">
        <v>168</v>
      </c>
      <c r="O101" s="48" t="s">
        <v>133</v>
      </c>
      <c r="P101" s="49" t="s">
        <v>48</v>
      </c>
      <c r="Q101" s="50"/>
      <c r="R101" s="49"/>
      <c r="S101" s="49" t="s">
        <v>37</v>
      </c>
      <c r="T101" s="51" t="s">
        <v>134</v>
      </c>
    </row>
    <row r="102" spans="1:20" ht="31.2" customHeight="1">
      <c r="A102" s="13">
        <v>100</v>
      </c>
      <c r="B102" s="14" t="s">
        <v>86</v>
      </c>
      <c r="C102" s="14" t="s">
        <v>66</v>
      </c>
      <c r="D102" s="13">
        <v>322</v>
      </c>
      <c r="E102" s="22">
        <f t="shared" si="1"/>
        <v>102.54777070063695</v>
      </c>
      <c r="F102" s="25" t="s">
        <v>31</v>
      </c>
      <c r="G102" s="13">
        <v>8</v>
      </c>
      <c r="H102" s="13">
        <v>6</v>
      </c>
      <c r="I102" s="13">
        <v>4</v>
      </c>
      <c r="J102" s="13" t="s">
        <v>32</v>
      </c>
      <c r="K102" s="13">
        <v>2</v>
      </c>
      <c r="L102" s="13">
        <v>1</v>
      </c>
      <c r="M102" s="13">
        <v>2</v>
      </c>
      <c r="N102" s="23" t="s">
        <v>138</v>
      </c>
      <c r="O102" s="18" t="s">
        <v>128</v>
      </c>
      <c r="P102" s="19" t="s">
        <v>48</v>
      </c>
      <c r="Q102" s="13"/>
      <c r="R102" s="19"/>
      <c r="S102" s="19" t="s">
        <v>37</v>
      </c>
      <c r="T102" s="24" t="s">
        <v>132</v>
      </c>
    </row>
    <row r="103" spans="1:20" s="52" customFormat="1" ht="31.2" customHeight="1">
      <c r="A103" s="44" t="s">
        <v>137</v>
      </c>
      <c r="B103" s="45" t="s">
        <v>86</v>
      </c>
      <c r="C103" s="45" t="s">
        <v>66</v>
      </c>
      <c r="D103" s="44">
        <v>387</v>
      </c>
      <c r="E103" s="46">
        <f t="shared" si="1"/>
        <v>123.24840764331209</v>
      </c>
      <c r="F103" s="47" t="s">
        <v>31</v>
      </c>
      <c r="G103" s="44">
        <v>15</v>
      </c>
      <c r="H103" s="44">
        <v>0</v>
      </c>
      <c r="I103" s="44">
        <v>4</v>
      </c>
      <c r="J103" s="44" t="s">
        <v>32</v>
      </c>
      <c r="K103" s="44">
        <v>2</v>
      </c>
      <c r="L103" s="44">
        <v>2</v>
      </c>
      <c r="M103" s="44">
        <v>1</v>
      </c>
      <c r="N103" s="51" t="s">
        <v>139</v>
      </c>
      <c r="O103" s="48" t="s">
        <v>39</v>
      </c>
      <c r="P103" s="49" t="s">
        <v>48</v>
      </c>
      <c r="Q103" s="50"/>
      <c r="R103" s="49"/>
      <c r="S103" s="49" t="s">
        <v>37</v>
      </c>
      <c r="T103" s="51"/>
    </row>
    <row r="104" spans="1:20" s="35" customFormat="1" ht="31.2" customHeight="1">
      <c r="A104" s="30">
        <v>101</v>
      </c>
      <c r="B104" s="42" t="s">
        <v>86</v>
      </c>
      <c r="C104" s="42" t="s">
        <v>66</v>
      </c>
      <c r="D104" s="30">
        <v>250</v>
      </c>
      <c r="E104" s="31">
        <f t="shared" si="1"/>
        <v>79.617834394904449</v>
      </c>
      <c r="F104" s="36" t="s">
        <v>31</v>
      </c>
      <c r="G104" s="30">
        <v>8</v>
      </c>
      <c r="H104" s="30">
        <v>6</v>
      </c>
      <c r="I104" s="30">
        <v>4</v>
      </c>
      <c r="J104" s="30" t="s">
        <v>40</v>
      </c>
      <c r="K104" s="30">
        <v>2</v>
      </c>
      <c r="L104" s="30">
        <v>3</v>
      </c>
      <c r="M104" s="30">
        <v>2</v>
      </c>
      <c r="N104" s="34" t="s">
        <v>140</v>
      </c>
      <c r="O104" s="32" t="s">
        <v>42</v>
      </c>
      <c r="P104" s="33" t="s">
        <v>48</v>
      </c>
      <c r="Q104" s="30"/>
      <c r="R104" s="33"/>
      <c r="S104" s="33"/>
      <c r="T104" s="53" t="s">
        <v>43</v>
      </c>
    </row>
    <row r="105" spans="1:20" s="52" customFormat="1" ht="31.2" customHeight="1">
      <c r="A105" s="44">
        <v>102</v>
      </c>
      <c r="B105" s="45" t="s">
        <v>87</v>
      </c>
      <c r="C105" s="45" t="s">
        <v>78</v>
      </c>
      <c r="D105" s="44">
        <v>120</v>
      </c>
      <c r="E105" s="46">
        <f t="shared" si="1"/>
        <v>38.216560509554135</v>
      </c>
      <c r="F105" s="47">
        <v>12</v>
      </c>
      <c r="G105" s="44">
        <v>9</v>
      </c>
      <c r="H105" s="44">
        <v>2</v>
      </c>
      <c r="I105" s="44">
        <v>3</v>
      </c>
      <c r="J105" s="44" t="s">
        <v>45</v>
      </c>
      <c r="K105" s="44">
        <v>2</v>
      </c>
      <c r="L105" s="44">
        <v>1</v>
      </c>
      <c r="M105" s="44">
        <v>2</v>
      </c>
      <c r="N105" s="51" t="s">
        <v>142</v>
      </c>
      <c r="O105" s="48" t="s">
        <v>141</v>
      </c>
      <c r="P105" s="49" t="s">
        <v>48</v>
      </c>
      <c r="Q105" s="50"/>
      <c r="R105" s="49"/>
      <c r="S105" s="49" t="s">
        <v>37</v>
      </c>
      <c r="T105" s="51"/>
    </row>
    <row r="106" spans="1:20" ht="31.2" customHeight="1">
      <c r="A106" s="13">
        <v>103</v>
      </c>
      <c r="B106" s="14" t="s">
        <v>86</v>
      </c>
      <c r="C106" s="14" t="s">
        <v>66</v>
      </c>
      <c r="D106" s="13">
        <v>24</v>
      </c>
      <c r="E106" s="22">
        <f t="shared" si="1"/>
        <v>7.6433121019108281</v>
      </c>
      <c r="F106" s="25">
        <v>6</v>
      </c>
      <c r="G106" s="13">
        <v>3</v>
      </c>
      <c r="H106" s="13">
        <v>2</v>
      </c>
      <c r="I106" s="13">
        <v>2</v>
      </c>
      <c r="J106" s="13" t="s">
        <v>32</v>
      </c>
      <c r="K106" s="13">
        <v>2</v>
      </c>
      <c r="L106" s="13">
        <v>2</v>
      </c>
      <c r="M106" s="13">
        <v>1</v>
      </c>
      <c r="N106" s="23"/>
      <c r="O106" s="18" t="s">
        <v>70</v>
      </c>
      <c r="P106" s="19" t="s">
        <v>48</v>
      </c>
      <c r="Q106" s="13"/>
      <c r="R106" s="19"/>
      <c r="S106" s="19" t="s">
        <v>55</v>
      </c>
      <c r="T106" s="51" t="s">
        <v>292</v>
      </c>
    </row>
    <row r="107" spans="1:20" s="87" customFormat="1" ht="31.2" customHeight="1">
      <c r="A107" s="79">
        <v>104</v>
      </c>
      <c r="B107" s="80" t="s">
        <v>71</v>
      </c>
      <c r="C107" s="80" t="s">
        <v>72</v>
      </c>
      <c r="D107" s="79">
        <v>249</v>
      </c>
      <c r="E107" s="81">
        <f t="shared" si="1"/>
        <v>79.29936305732484</v>
      </c>
      <c r="F107" s="82" t="s">
        <v>53</v>
      </c>
      <c r="G107" s="79">
        <v>13</v>
      </c>
      <c r="H107" s="79">
        <v>3</v>
      </c>
      <c r="I107" s="79">
        <v>4</v>
      </c>
      <c r="J107" s="79" t="s">
        <v>32</v>
      </c>
      <c r="K107" s="79">
        <v>1</v>
      </c>
      <c r="L107" s="79">
        <v>1</v>
      </c>
      <c r="M107" s="79">
        <v>1</v>
      </c>
      <c r="N107" s="83"/>
      <c r="O107" s="84"/>
      <c r="P107" s="85"/>
      <c r="Q107" s="86"/>
      <c r="R107" s="85"/>
      <c r="S107" s="85" t="s">
        <v>55</v>
      </c>
      <c r="T107" s="83"/>
    </row>
    <row r="108" spans="1:20" s="66" customFormat="1" ht="31.2" customHeight="1">
      <c r="A108" s="37">
        <v>105</v>
      </c>
      <c r="B108" s="43" t="s">
        <v>56</v>
      </c>
      <c r="C108" s="43" t="s">
        <v>67</v>
      </c>
      <c r="D108" s="37">
        <v>149</v>
      </c>
      <c r="E108" s="64">
        <f t="shared" si="1"/>
        <v>47.452229299363054</v>
      </c>
      <c r="F108" s="38">
        <v>13</v>
      </c>
      <c r="G108" s="37">
        <v>8</v>
      </c>
      <c r="H108" s="37">
        <v>6</v>
      </c>
      <c r="I108" s="37">
        <v>4</v>
      </c>
      <c r="J108" s="37" t="s">
        <v>40</v>
      </c>
      <c r="K108" s="37">
        <v>2</v>
      </c>
      <c r="L108" s="37">
        <v>2</v>
      </c>
      <c r="M108" s="37">
        <v>2</v>
      </c>
      <c r="N108" s="41" t="s">
        <v>144</v>
      </c>
      <c r="O108" s="39" t="s">
        <v>143</v>
      </c>
      <c r="P108" s="40" t="s">
        <v>48</v>
      </c>
      <c r="Q108" s="37"/>
      <c r="R108" s="40"/>
      <c r="S108" s="40"/>
      <c r="T108" s="65" t="s">
        <v>43</v>
      </c>
    </row>
    <row r="109" spans="1:20" s="61" customFormat="1" ht="31.2" customHeight="1">
      <c r="A109" s="54">
        <v>106</v>
      </c>
      <c r="B109" s="55" t="s">
        <v>86</v>
      </c>
      <c r="C109" s="55" t="s">
        <v>66</v>
      </c>
      <c r="D109" s="54">
        <v>303</v>
      </c>
      <c r="E109" s="62">
        <f t="shared" si="1"/>
        <v>96.496815286624198</v>
      </c>
      <c r="F109" s="56" t="s">
        <v>31</v>
      </c>
      <c r="G109" s="54">
        <v>14</v>
      </c>
      <c r="H109" s="54">
        <v>5</v>
      </c>
      <c r="I109" s="54">
        <v>4</v>
      </c>
      <c r="J109" s="54" t="s">
        <v>40</v>
      </c>
      <c r="K109" s="54">
        <v>3</v>
      </c>
      <c r="L109" s="54">
        <v>2</v>
      </c>
      <c r="M109" s="54">
        <v>3</v>
      </c>
      <c r="N109" s="60" t="s">
        <v>145</v>
      </c>
      <c r="O109" s="57" t="s">
        <v>143</v>
      </c>
      <c r="P109" s="58" t="s">
        <v>48</v>
      </c>
      <c r="Q109" s="59"/>
      <c r="R109" s="58"/>
      <c r="S109" s="58"/>
      <c r="T109" s="67" t="s">
        <v>43</v>
      </c>
    </row>
    <row r="110" spans="1:20" ht="31.2" customHeight="1">
      <c r="A110" s="13">
        <v>107</v>
      </c>
      <c r="B110" s="14" t="s">
        <v>86</v>
      </c>
      <c r="C110" s="14" t="s">
        <v>66</v>
      </c>
      <c r="D110" s="13">
        <v>340</v>
      </c>
      <c r="E110" s="22">
        <f t="shared" si="1"/>
        <v>108.28025477707006</v>
      </c>
      <c r="F110" s="25" t="s">
        <v>31</v>
      </c>
      <c r="G110" s="13">
        <v>13</v>
      </c>
      <c r="H110" s="13">
        <v>6</v>
      </c>
      <c r="I110" s="13">
        <v>4</v>
      </c>
      <c r="J110" s="13" t="s">
        <v>32</v>
      </c>
      <c r="K110" s="13">
        <v>2</v>
      </c>
      <c r="L110" s="13">
        <v>1</v>
      </c>
      <c r="M110" s="13">
        <v>2</v>
      </c>
      <c r="N110" s="23" t="s">
        <v>146</v>
      </c>
      <c r="O110" s="18" t="s">
        <v>62</v>
      </c>
      <c r="P110" s="19" t="s">
        <v>48</v>
      </c>
      <c r="Q110" s="13"/>
      <c r="R110" s="19"/>
      <c r="S110" s="19" t="s">
        <v>37</v>
      </c>
      <c r="T110" s="24" t="s">
        <v>119</v>
      </c>
    </row>
    <row r="111" spans="1:20" s="61" customFormat="1" ht="31.2" customHeight="1">
      <c r="A111" s="54">
        <v>108</v>
      </c>
      <c r="B111" s="55" t="s">
        <v>56</v>
      </c>
      <c r="C111" s="55" t="s">
        <v>67</v>
      </c>
      <c r="D111" s="54">
        <v>139</v>
      </c>
      <c r="E111" s="62">
        <f t="shared" si="1"/>
        <v>44.267515923566876</v>
      </c>
      <c r="F111" s="56">
        <v>13</v>
      </c>
      <c r="G111" s="54">
        <v>7</v>
      </c>
      <c r="H111" s="54">
        <v>6</v>
      </c>
      <c r="I111" s="54">
        <v>4</v>
      </c>
      <c r="J111" s="54" t="s">
        <v>40</v>
      </c>
      <c r="K111" s="54">
        <v>2</v>
      </c>
      <c r="L111" s="54">
        <v>2</v>
      </c>
      <c r="M111" s="54">
        <v>2</v>
      </c>
      <c r="N111" s="60" t="s">
        <v>147</v>
      </c>
      <c r="O111" s="57" t="s">
        <v>143</v>
      </c>
      <c r="P111" s="58" t="s">
        <v>48</v>
      </c>
      <c r="Q111" s="59"/>
      <c r="R111" s="58"/>
      <c r="S111" s="58"/>
      <c r="T111" s="53" t="s">
        <v>43</v>
      </c>
    </row>
    <row r="112" spans="1:20" ht="31.2" customHeight="1">
      <c r="A112" s="13">
        <v>109</v>
      </c>
      <c r="B112" s="14" t="s">
        <v>86</v>
      </c>
      <c r="C112" s="14" t="s">
        <v>66</v>
      </c>
      <c r="D112" s="13">
        <v>255</v>
      </c>
      <c r="E112" s="22">
        <f>SUM(D112/3.14)</f>
        <v>81.210191082802538</v>
      </c>
      <c r="F112" s="25" t="s">
        <v>31</v>
      </c>
      <c r="G112" s="13">
        <v>10</v>
      </c>
      <c r="H112" s="13">
        <v>2.5</v>
      </c>
      <c r="I112" s="13">
        <v>4</v>
      </c>
      <c r="J112" s="13" t="s">
        <v>32</v>
      </c>
      <c r="K112" s="13">
        <v>2</v>
      </c>
      <c r="L112" s="13">
        <v>1</v>
      </c>
      <c r="M112" s="13">
        <v>2</v>
      </c>
      <c r="N112" s="23" t="s">
        <v>148</v>
      </c>
      <c r="O112" s="18" t="s">
        <v>141</v>
      </c>
      <c r="P112" s="19" t="s">
        <v>48</v>
      </c>
      <c r="Q112" s="13"/>
      <c r="R112" s="19"/>
      <c r="S112" s="19" t="s">
        <v>37</v>
      </c>
      <c r="T112" s="24"/>
    </row>
    <row r="113" spans="1:20" s="52" customFormat="1" ht="31.2" customHeight="1">
      <c r="A113" s="44">
        <v>110</v>
      </c>
      <c r="B113" s="45" t="s">
        <v>86</v>
      </c>
      <c r="C113" s="45" t="s">
        <v>66</v>
      </c>
      <c r="D113" s="44">
        <v>197</v>
      </c>
      <c r="E113" s="46">
        <f>SUM(D113/3.14)</f>
        <v>62.738853503184714</v>
      </c>
      <c r="F113" s="47" t="s">
        <v>31</v>
      </c>
      <c r="G113" s="44">
        <v>7</v>
      </c>
      <c r="H113" s="44">
        <v>4</v>
      </c>
      <c r="I113" s="44">
        <v>4</v>
      </c>
      <c r="J113" s="44" t="s">
        <v>45</v>
      </c>
      <c r="K113" s="44">
        <v>2</v>
      </c>
      <c r="L113" s="44">
        <v>1</v>
      </c>
      <c r="M113" s="44">
        <v>2</v>
      </c>
      <c r="N113" s="51" t="s">
        <v>149</v>
      </c>
      <c r="O113" s="48" t="s">
        <v>128</v>
      </c>
      <c r="P113" s="49" t="s">
        <v>48</v>
      </c>
      <c r="Q113" s="50"/>
      <c r="R113" s="49"/>
      <c r="S113" s="49" t="s">
        <v>37</v>
      </c>
      <c r="T113" s="51"/>
    </row>
    <row r="114" spans="1:20" ht="31.2" customHeight="1">
      <c r="A114" s="13">
        <v>111</v>
      </c>
      <c r="B114" s="14" t="s">
        <v>56</v>
      </c>
      <c r="C114" s="14" t="s">
        <v>67</v>
      </c>
      <c r="D114" s="13">
        <v>258</v>
      </c>
      <c r="E114" s="22">
        <f t="shared" si="1"/>
        <v>82.165605095541395</v>
      </c>
      <c r="F114" s="25" t="s">
        <v>31</v>
      </c>
      <c r="G114" s="13">
        <v>14</v>
      </c>
      <c r="H114" s="13">
        <v>5</v>
      </c>
      <c r="I114" s="13">
        <v>4</v>
      </c>
      <c r="J114" s="13" t="s">
        <v>32</v>
      </c>
      <c r="K114" s="13">
        <v>1</v>
      </c>
      <c r="L114" s="13">
        <v>1</v>
      </c>
      <c r="M114" s="13">
        <v>1</v>
      </c>
      <c r="N114" s="23"/>
      <c r="O114" s="18" t="s">
        <v>150</v>
      </c>
      <c r="P114" s="19" t="s">
        <v>48</v>
      </c>
      <c r="Q114" s="13"/>
      <c r="R114" s="19"/>
      <c r="S114" s="19" t="s">
        <v>37</v>
      </c>
      <c r="T114" s="24"/>
    </row>
    <row r="115" spans="1:20" s="52" customFormat="1" ht="31.2" customHeight="1">
      <c r="A115" s="44">
        <v>112</v>
      </c>
      <c r="B115" s="45" t="s">
        <v>86</v>
      </c>
      <c r="C115" s="45" t="s">
        <v>66</v>
      </c>
      <c r="D115" s="44">
        <v>15</v>
      </c>
      <c r="E115" s="22">
        <f t="shared" si="1"/>
        <v>4.7770700636942669</v>
      </c>
      <c r="F115" s="47">
        <v>4</v>
      </c>
      <c r="G115" s="44">
        <v>2</v>
      </c>
      <c r="H115" s="44">
        <v>1.8</v>
      </c>
      <c r="I115" s="44">
        <v>2</v>
      </c>
      <c r="J115" s="44" t="s">
        <v>32</v>
      </c>
      <c r="K115" s="44">
        <v>2</v>
      </c>
      <c r="L115" s="44">
        <v>1</v>
      </c>
      <c r="M115" s="44">
        <v>1</v>
      </c>
      <c r="N115" s="51" t="s">
        <v>151</v>
      </c>
      <c r="O115" s="48" t="s">
        <v>70</v>
      </c>
      <c r="P115" s="49" t="s">
        <v>36</v>
      </c>
      <c r="Q115" s="50"/>
      <c r="R115" s="49"/>
      <c r="S115" s="49" t="s">
        <v>55</v>
      </c>
      <c r="T115" s="51" t="s">
        <v>292</v>
      </c>
    </row>
    <row r="116" spans="1:20" s="10" customFormat="1" ht="31.2" customHeight="1">
      <c r="A116" s="16">
        <v>113</v>
      </c>
      <c r="B116" s="15" t="s">
        <v>86</v>
      </c>
      <c r="C116" s="15" t="s">
        <v>66</v>
      </c>
      <c r="D116" s="16">
        <v>315</v>
      </c>
      <c r="E116" s="63">
        <f t="shared" si="1"/>
        <v>100.31847133757961</v>
      </c>
      <c r="F116" s="17" t="s">
        <v>31</v>
      </c>
      <c r="G116" s="16">
        <v>15</v>
      </c>
      <c r="H116" s="16">
        <v>5</v>
      </c>
      <c r="I116" s="16">
        <v>4</v>
      </c>
      <c r="J116" s="16" t="s">
        <v>32</v>
      </c>
      <c r="K116" s="16">
        <v>2</v>
      </c>
      <c r="L116" s="16">
        <v>1</v>
      </c>
      <c r="M116" s="16">
        <v>2</v>
      </c>
      <c r="N116" s="28"/>
      <c r="O116" s="20" t="s">
        <v>128</v>
      </c>
      <c r="P116" s="21" t="s">
        <v>48</v>
      </c>
      <c r="Q116" s="16"/>
      <c r="R116" s="21"/>
      <c r="S116" s="21" t="s">
        <v>37</v>
      </c>
      <c r="T116" s="29"/>
    </row>
    <row r="117" spans="1:20" s="61" customFormat="1" ht="31.2" customHeight="1">
      <c r="A117" s="54">
        <v>114</v>
      </c>
      <c r="B117" s="55" t="s">
        <v>126</v>
      </c>
      <c r="C117" s="55" t="s">
        <v>127</v>
      </c>
      <c r="D117" s="54">
        <v>19</v>
      </c>
      <c r="E117" s="31">
        <f t="shared" si="1"/>
        <v>6.0509554140127388</v>
      </c>
      <c r="F117" s="56">
        <v>6</v>
      </c>
      <c r="G117" s="54">
        <v>2.5</v>
      </c>
      <c r="H117" s="54">
        <v>1.5</v>
      </c>
      <c r="I117" s="54">
        <v>2</v>
      </c>
      <c r="J117" s="54" t="s">
        <v>40</v>
      </c>
      <c r="K117" s="54">
        <v>2</v>
      </c>
      <c r="L117" s="54">
        <v>1</v>
      </c>
      <c r="M117" s="54">
        <v>2</v>
      </c>
      <c r="N117" s="60" t="s">
        <v>152</v>
      </c>
      <c r="O117" s="57" t="s">
        <v>80</v>
      </c>
      <c r="P117" s="58" t="s">
        <v>48</v>
      </c>
      <c r="Q117" s="59"/>
      <c r="R117" s="58"/>
      <c r="S117" s="58"/>
      <c r="T117" s="53" t="s">
        <v>43</v>
      </c>
    </row>
    <row r="118" spans="1:20" ht="31.2" customHeight="1">
      <c r="A118" s="13">
        <v>115</v>
      </c>
      <c r="B118" s="14" t="s">
        <v>71</v>
      </c>
      <c r="C118" s="14" t="s">
        <v>72</v>
      </c>
      <c r="D118" s="13">
        <v>80</v>
      </c>
      <c r="E118" s="22">
        <f t="shared" si="1"/>
        <v>25.477707006369425</v>
      </c>
      <c r="F118" s="25">
        <v>10</v>
      </c>
      <c r="G118" s="13">
        <v>9</v>
      </c>
      <c r="H118" s="13">
        <v>2</v>
      </c>
      <c r="I118" s="13">
        <v>4</v>
      </c>
      <c r="J118" s="13" t="s">
        <v>32</v>
      </c>
      <c r="K118" s="13">
        <v>1</v>
      </c>
      <c r="L118" s="13">
        <v>1</v>
      </c>
      <c r="M118" s="13">
        <v>2</v>
      </c>
      <c r="N118" s="23" t="s">
        <v>153</v>
      </c>
      <c r="O118" s="18" t="s">
        <v>155</v>
      </c>
      <c r="P118" s="19" t="s">
        <v>48</v>
      </c>
      <c r="Q118" s="13"/>
      <c r="R118" s="19"/>
      <c r="S118" s="19" t="s">
        <v>37</v>
      </c>
      <c r="T118" s="24" t="s">
        <v>156</v>
      </c>
    </row>
    <row r="119" spans="1:20" s="52" customFormat="1" ht="31.2" customHeight="1">
      <c r="A119" s="44">
        <v>116</v>
      </c>
      <c r="B119" s="45" t="s">
        <v>71</v>
      </c>
      <c r="C119" s="45" t="s">
        <v>72</v>
      </c>
      <c r="D119" s="44">
        <v>63</v>
      </c>
      <c r="E119" s="46">
        <f t="shared" si="1"/>
        <v>20.063694267515924</v>
      </c>
      <c r="F119" s="47">
        <v>8</v>
      </c>
      <c r="G119" s="44">
        <v>8</v>
      </c>
      <c r="H119" s="44">
        <v>2</v>
      </c>
      <c r="I119" s="44">
        <v>4</v>
      </c>
      <c r="J119" s="44" t="s">
        <v>32</v>
      </c>
      <c r="K119" s="44">
        <v>2</v>
      </c>
      <c r="L119" s="44">
        <v>1</v>
      </c>
      <c r="M119" s="44">
        <v>1</v>
      </c>
      <c r="N119" s="51" t="s">
        <v>154</v>
      </c>
      <c r="O119" s="48" t="s">
        <v>155</v>
      </c>
      <c r="P119" s="49" t="s">
        <v>48</v>
      </c>
      <c r="Q119" s="50"/>
      <c r="R119" s="49"/>
      <c r="S119" s="49" t="s">
        <v>37</v>
      </c>
      <c r="T119" s="51" t="s">
        <v>157</v>
      </c>
    </row>
    <row r="120" spans="1:20" s="35" customFormat="1" ht="31.2" customHeight="1">
      <c r="A120" s="30">
        <v>117</v>
      </c>
      <c r="B120" s="42" t="s">
        <v>71</v>
      </c>
      <c r="C120" s="42" t="s">
        <v>72</v>
      </c>
      <c r="D120" s="30">
        <v>22</v>
      </c>
      <c r="E120" s="31">
        <f t="shared" si="1"/>
        <v>7.0063694267515917</v>
      </c>
      <c r="F120" s="36">
        <v>4</v>
      </c>
      <c r="G120" s="30">
        <v>3</v>
      </c>
      <c r="H120" s="30">
        <v>2</v>
      </c>
      <c r="I120" s="30">
        <v>4</v>
      </c>
      <c r="J120" s="30" t="s">
        <v>40</v>
      </c>
      <c r="K120" s="30">
        <v>2</v>
      </c>
      <c r="L120" s="30">
        <v>1</v>
      </c>
      <c r="M120" s="30">
        <v>1</v>
      </c>
      <c r="N120" s="34" t="s">
        <v>158</v>
      </c>
      <c r="O120" s="32" t="s">
        <v>80</v>
      </c>
      <c r="P120" s="33" t="s">
        <v>48</v>
      </c>
      <c r="Q120" s="30"/>
      <c r="R120" s="33"/>
      <c r="S120" s="33"/>
      <c r="T120" s="53" t="s">
        <v>43</v>
      </c>
    </row>
    <row r="121" spans="1:20" s="52" customFormat="1" ht="31.2" customHeight="1">
      <c r="A121" s="44">
        <v>118</v>
      </c>
      <c r="B121" s="45" t="s">
        <v>86</v>
      </c>
      <c r="C121" s="45" t="s">
        <v>66</v>
      </c>
      <c r="D121" s="44">
        <v>291</v>
      </c>
      <c r="E121" s="46">
        <f t="shared" si="1"/>
        <v>92.675159235668787</v>
      </c>
      <c r="F121" s="47" t="s">
        <v>31</v>
      </c>
      <c r="G121" s="44">
        <v>12</v>
      </c>
      <c r="H121" s="44">
        <v>4</v>
      </c>
      <c r="I121" s="44">
        <v>4</v>
      </c>
      <c r="J121" s="44" t="s">
        <v>32</v>
      </c>
      <c r="K121" s="44">
        <v>2</v>
      </c>
      <c r="L121" s="44">
        <v>1</v>
      </c>
      <c r="M121" s="44">
        <v>2</v>
      </c>
      <c r="N121" s="51" t="s">
        <v>159</v>
      </c>
      <c r="O121" s="48" t="s">
        <v>108</v>
      </c>
      <c r="P121" s="49" t="s">
        <v>48</v>
      </c>
      <c r="Q121" s="50"/>
      <c r="R121" s="49"/>
      <c r="S121" s="49" t="s">
        <v>37</v>
      </c>
      <c r="T121" s="51" t="s">
        <v>160</v>
      </c>
    </row>
    <row r="122" spans="1:20" s="35" customFormat="1" ht="31.2" customHeight="1">
      <c r="A122" s="30">
        <v>119</v>
      </c>
      <c r="B122" s="42" t="s">
        <v>86</v>
      </c>
      <c r="C122" s="55" t="s">
        <v>66</v>
      </c>
      <c r="D122" s="30">
        <v>120</v>
      </c>
      <c r="E122" s="31">
        <f t="shared" si="1"/>
        <v>38.216560509554135</v>
      </c>
      <c r="F122" s="36">
        <v>13</v>
      </c>
      <c r="G122" s="30">
        <v>6</v>
      </c>
      <c r="H122" s="30">
        <v>4</v>
      </c>
      <c r="I122" s="30">
        <v>4</v>
      </c>
      <c r="J122" s="30" t="s">
        <v>40</v>
      </c>
      <c r="K122" s="30">
        <v>3</v>
      </c>
      <c r="L122" s="30">
        <v>1</v>
      </c>
      <c r="M122" s="30">
        <v>1</v>
      </c>
      <c r="N122" s="34" t="s">
        <v>162</v>
      </c>
      <c r="O122" s="32" t="s">
        <v>161</v>
      </c>
      <c r="P122" s="33" t="s">
        <v>48</v>
      </c>
      <c r="Q122" s="30"/>
      <c r="R122" s="33"/>
      <c r="S122" s="33"/>
      <c r="T122" s="53" t="s">
        <v>43</v>
      </c>
    </row>
    <row r="123" spans="1:20" s="61" customFormat="1" ht="31.2" customHeight="1">
      <c r="A123" s="54">
        <v>120</v>
      </c>
      <c r="B123" s="55" t="s">
        <v>86</v>
      </c>
      <c r="C123" s="55" t="s">
        <v>66</v>
      </c>
      <c r="D123" s="54">
        <v>200</v>
      </c>
      <c r="E123" s="62">
        <f t="shared" si="1"/>
        <v>63.694267515923563</v>
      </c>
      <c r="F123" s="56" t="s">
        <v>53</v>
      </c>
      <c r="G123" s="54">
        <v>5</v>
      </c>
      <c r="H123" s="54">
        <v>1.5</v>
      </c>
      <c r="I123" s="54">
        <v>4</v>
      </c>
      <c r="J123" s="54" t="s">
        <v>40</v>
      </c>
      <c r="K123" s="54">
        <v>3</v>
      </c>
      <c r="L123" s="54">
        <v>1</v>
      </c>
      <c r="M123" s="54">
        <v>2</v>
      </c>
      <c r="N123" s="60" t="s">
        <v>162</v>
      </c>
      <c r="O123" s="57" t="s">
        <v>161</v>
      </c>
      <c r="P123" s="58" t="s">
        <v>48</v>
      </c>
      <c r="Q123" s="59"/>
      <c r="R123" s="58"/>
      <c r="S123" s="58"/>
      <c r="T123" s="53" t="s">
        <v>43</v>
      </c>
    </row>
    <row r="124" spans="1:20" ht="31.2" customHeight="1">
      <c r="A124" s="13">
        <v>121</v>
      </c>
      <c r="B124" s="14" t="s">
        <v>86</v>
      </c>
      <c r="C124" s="45" t="s">
        <v>66</v>
      </c>
      <c r="D124" s="13">
        <v>333</v>
      </c>
      <c r="E124" s="22">
        <f t="shared" si="1"/>
        <v>106.05095541401273</v>
      </c>
      <c r="F124" s="25" t="s">
        <v>31</v>
      </c>
      <c r="G124" s="13">
        <v>15</v>
      </c>
      <c r="H124" s="13">
        <v>3</v>
      </c>
      <c r="I124" s="13">
        <v>4</v>
      </c>
      <c r="J124" s="13" t="s">
        <v>32</v>
      </c>
      <c r="K124" s="13">
        <v>2</v>
      </c>
      <c r="L124" s="13">
        <v>1</v>
      </c>
      <c r="M124" s="13">
        <v>2</v>
      </c>
      <c r="N124" s="23" t="s">
        <v>163</v>
      </c>
      <c r="O124" s="18" t="s">
        <v>128</v>
      </c>
      <c r="P124" s="19" t="s">
        <v>164</v>
      </c>
      <c r="Q124" s="13"/>
      <c r="R124" s="19"/>
      <c r="S124" s="19" t="s">
        <v>37</v>
      </c>
      <c r="T124" s="24"/>
    </row>
    <row r="125" spans="1:20" s="52" customFormat="1" ht="31.2" customHeight="1">
      <c r="A125" s="44">
        <v>122</v>
      </c>
      <c r="B125" s="45" t="s">
        <v>86</v>
      </c>
      <c r="C125" s="45" t="s">
        <v>66</v>
      </c>
      <c r="D125" s="44">
        <v>240</v>
      </c>
      <c r="E125" s="46">
        <f t="shared" si="1"/>
        <v>76.43312101910827</v>
      </c>
      <c r="F125" s="47" t="s">
        <v>31</v>
      </c>
      <c r="G125" s="44">
        <v>14</v>
      </c>
      <c r="H125" s="44">
        <v>5</v>
      </c>
      <c r="I125" s="44">
        <v>4</v>
      </c>
      <c r="J125" s="44" t="s">
        <v>32</v>
      </c>
      <c r="K125" s="44">
        <v>1</v>
      </c>
      <c r="L125" s="44">
        <v>1</v>
      </c>
      <c r="M125" s="44">
        <v>1</v>
      </c>
      <c r="N125" s="51"/>
      <c r="O125" s="48" t="s">
        <v>39</v>
      </c>
      <c r="P125" s="49" t="s">
        <v>48</v>
      </c>
      <c r="Q125" s="50"/>
      <c r="R125" s="49"/>
      <c r="S125" s="49" t="s">
        <v>37</v>
      </c>
      <c r="T125" s="51"/>
    </row>
    <row r="126" spans="1:20" ht="31.2" customHeight="1">
      <c r="A126" s="13">
        <v>123</v>
      </c>
      <c r="B126" s="14" t="s">
        <v>86</v>
      </c>
      <c r="C126" s="45" t="s">
        <v>66</v>
      </c>
      <c r="D126" s="13">
        <v>197</v>
      </c>
      <c r="E126" s="22">
        <f t="shared" si="1"/>
        <v>62.738853503184714</v>
      </c>
      <c r="F126" s="25" t="s">
        <v>31</v>
      </c>
      <c r="G126" s="13">
        <v>8</v>
      </c>
      <c r="H126" s="13">
        <v>2.5</v>
      </c>
      <c r="I126" s="13">
        <v>4</v>
      </c>
      <c r="J126" s="13" t="s">
        <v>32</v>
      </c>
      <c r="K126" s="13">
        <v>1</v>
      </c>
      <c r="L126" s="13">
        <v>1</v>
      </c>
      <c r="M126" s="13">
        <v>1</v>
      </c>
      <c r="N126" s="23"/>
      <c r="O126" s="18" t="s">
        <v>39</v>
      </c>
      <c r="P126" s="19" t="s">
        <v>48</v>
      </c>
      <c r="Q126" s="13"/>
      <c r="R126" s="19"/>
      <c r="S126" s="19" t="s">
        <v>37</v>
      </c>
      <c r="T126" s="24"/>
    </row>
    <row r="127" spans="1:20" s="52" customFormat="1" ht="31.2" customHeight="1">
      <c r="A127" s="44">
        <v>124</v>
      </c>
      <c r="B127" s="45" t="s">
        <v>86</v>
      </c>
      <c r="C127" s="45" t="s">
        <v>66</v>
      </c>
      <c r="D127" s="44">
        <v>184</v>
      </c>
      <c r="E127" s="46">
        <f t="shared" si="1"/>
        <v>58.598726114649679</v>
      </c>
      <c r="F127" s="47" t="s">
        <v>31</v>
      </c>
      <c r="G127" s="44">
        <v>9</v>
      </c>
      <c r="H127" s="44">
        <v>7</v>
      </c>
      <c r="I127" s="44">
        <v>4</v>
      </c>
      <c r="J127" s="44" t="s">
        <v>32</v>
      </c>
      <c r="K127" s="44">
        <v>2</v>
      </c>
      <c r="L127" s="44">
        <v>1</v>
      </c>
      <c r="M127" s="44">
        <v>1</v>
      </c>
      <c r="N127" s="51" t="s">
        <v>63</v>
      </c>
      <c r="O127" s="48" t="s">
        <v>39</v>
      </c>
      <c r="P127" s="49" t="s">
        <v>48</v>
      </c>
      <c r="Q127" s="50"/>
      <c r="R127" s="49"/>
      <c r="S127" s="49" t="s">
        <v>37</v>
      </c>
      <c r="T127" s="51"/>
    </row>
    <row r="128" spans="1:20" s="35" customFormat="1" ht="31.2" customHeight="1">
      <c r="A128" s="30">
        <v>125</v>
      </c>
      <c r="B128" s="42" t="s">
        <v>71</v>
      </c>
      <c r="C128" s="42" t="s">
        <v>72</v>
      </c>
      <c r="D128" s="30">
        <v>54</v>
      </c>
      <c r="E128" s="31">
        <f t="shared" si="1"/>
        <v>17.197452229299362</v>
      </c>
      <c r="F128" s="36">
        <v>14</v>
      </c>
      <c r="G128" s="30">
        <v>5</v>
      </c>
      <c r="H128" s="30">
        <v>2.5</v>
      </c>
      <c r="I128" s="30">
        <v>3</v>
      </c>
      <c r="J128" s="30" t="s">
        <v>40</v>
      </c>
      <c r="K128" s="30">
        <v>1</v>
      </c>
      <c r="L128" s="30">
        <v>1</v>
      </c>
      <c r="M128" s="30">
        <v>1</v>
      </c>
      <c r="N128" s="34" t="s">
        <v>85</v>
      </c>
      <c r="O128" s="32" t="s">
        <v>161</v>
      </c>
      <c r="P128" s="33" t="s">
        <v>48</v>
      </c>
      <c r="Q128" s="30"/>
      <c r="R128" s="33"/>
      <c r="S128" s="33"/>
      <c r="T128" s="53" t="s">
        <v>43</v>
      </c>
    </row>
    <row r="129" spans="1:20" s="52" customFormat="1" ht="31.2" customHeight="1">
      <c r="A129" s="44">
        <v>126</v>
      </c>
      <c r="B129" s="45" t="s">
        <v>56</v>
      </c>
      <c r="C129" s="45" t="s">
        <v>67</v>
      </c>
      <c r="D129" s="44">
        <v>310</v>
      </c>
      <c r="E129" s="46">
        <f t="shared" si="1"/>
        <v>98.72611464968152</v>
      </c>
      <c r="F129" s="47" t="s">
        <v>31</v>
      </c>
      <c r="G129" s="44">
        <v>12</v>
      </c>
      <c r="H129" s="44">
        <v>3.5</v>
      </c>
      <c r="I129" s="44">
        <v>4</v>
      </c>
      <c r="J129" s="44" t="s">
        <v>32</v>
      </c>
      <c r="K129" s="44">
        <v>2</v>
      </c>
      <c r="L129" s="44">
        <v>2</v>
      </c>
      <c r="M129" s="44">
        <v>2</v>
      </c>
      <c r="N129" s="51"/>
      <c r="O129" s="48" t="s">
        <v>39</v>
      </c>
      <c r="P129" s="49" t="s">
        <v>48</v>
      </c>
      <c r="Q129" s="50"/>
      <c r="R129" s="49"/>
      <c r="S129" s="49" t="s">
        <v>37</v>
      </c>
      <c r="T129" s="51"/>
    </row>
    <row r="130" spans="1:20" ht="31.2" customHeight="1">
      <c r="A130" s="13">
        <v>127</v>
      </c>
      <c r="B130" s="14" t="s">
        <v>87</v>
      </c>
      <c r="C130" s="14" t="s">
        <v>165</v>
      </c>
      <c r="D130" s="13">
        <v>137</v>
      </c>
      <c r="E130" s="22">
        <f t="shared" si="1"/>
        <v>43.630573248407643</v>
      </c>
      <c r="F130" s="25" t="s">
        <v>53</v>
      </c>
      <c r="G130" s="13">
        <v>9</v>
      </c>
      <c r="H130" s="13">
        <v>3</v>
      </c>
      <c r="I130" s="13">
        <v>4</v>
      </c>
      <c r="J130" s="13" t="s">
        <v>32</v>
      </c>
      <c r="K130" s="13">
        <v>1</v>
      </c>
      <c r="L130" s="13">
        <v>1</v>
      </c>
      <c r="M130" s="13">
        <v>2</v>
      </c>
      <c r="N130" s="23"/>
      <c r="O130" s="18" t="s">
        <v>39</v>
      </c>
      <c r="P130" s="19" t="s">
        <v>36</v>
      </c>
      <c r="Q130" s="13"/>
      <c r="R130" s="19"/>
      <c r="S130" s="19" t="s">
        <v>37</v>
      </c>
      <c r="T130" s="24"/>
    </row>
    <row r="131" spans="1:20" s="52" customFormat="1" ht="31.2" customHeight="1">
      <c r="A131" s="44">
        <v>128</v>
      </c>
      <c r="B131" s="45" t="s">
        <v>86</v>
      </c>
      <c r="C131" s="45" t="s">
        <v>66</v>
      </c>
      <c r="D131" s="44">
        <v>226</v>
      </c>
      <c r="E131" s="46">
        <f t="shared" si="1"/>
        <v>71.974522292993626</v>
      </c>
      <c r="F131" s="47" t="s">
        <v>31</v>
      </c>
      <c r="G131" s="44">
        <v>14</v>
      </c>
      <c r="H131" s="44">
        <v>3</v>
      </c>
      <c r="I131" s="44">
        <v>4</v>
      </c>
      <c r="J131" s="44" t="s">
        <v>32</v>
      </c>
      <c r="K131" s="44">
        <v>1</v>
      </c>
      <c r="L131" s="44">
        <v>1</v>
      </c>
      <c r="M131" s="44">
        <v>1</v>
      </c>
      <c r="N131" s="51"/>
      <c r="O131" s="48" t="s">
        <v>39</v>
      </c>
      <c r="P131" s="49" t="s">
        <v>48</v>
      </c>
      <c r="Q131" s="50"/>
      <c r="R131" s="49"/>
      <c r="S131" s="49" t="s">
        <v>37</v>
      </c>
      <c r="T131" s="51"/>
    </row>
    <row r="132" spans="1:20" ht="31.2" customHeight="1">
      <c r="A132" s="13">
        <v>129</v>
      </c>
      <c r="B132" s="14" t="s">
        <v>56</v>
      </c>
      <c r="C132" s="14" t="s">
        <v>67</v>
      </c>
      <c r="D132" s="13">
        <v>190</v>
      </c>
      <c r="E132" s="22">
        <f t="shared" si="1"/>
        <v>60.509554140127385</v>
      </c>
      <c r="F132" s="25" t="s">
        <v>31</v>
      </c>
      <c r="G132" s="13">
        <v>13</v>
      </c>
      <c r="H132" s="13">
        <v>3</v>
      </c>
      <c r="I132" s="13">
        <v>4</v>
      </c>
      <c r="J132" s="13" t="s">
        <v>32</v>
      </c>
      <c r="K132" s="13">
        <v>1</v>
      </c>
      <c r="L132" s="13">
        <v>2</v>
      </c>
      <c r="M132" s="13">
        <v>2</v>
      </c>
      <c r="N132" s="23" t="s">
        <v>168</v>
      </c>
      <c r="O132" s="18" t="s">
        <v>169</v>
      </c>
      <c r="P132" s="19" t="s">
        <v>48</v>
      </c>
      <c r="Q132" s="13"/>
      <c r="R132" s="19"/>
      <c r="S132" s="19" t="s">
        <v>37</v>
      </c>
      <c r="T132" s="24" t="s">
        <v>170</v>
      </c>
    </row>
    <row r="133" spans="1:20" s="52" customFormat="1" ht="31.2" customHeight="1">
      <c r="A133" s="44">
        <v>130</v>
      </c>
      <c r="B133" s="45" t="s">
        <v>166</v>
      </c>
      <c r="C133" s="45" t="s">
        <v>167</v>
      </c>
      <c r="D133" s="44">
        <v>190</v>
      </c>
      <c r="E133" s="46">
        <f t="shared" si="1"/>
        <v>60.509554140127385</v>
      </c>
      <c r="F133" s="47" t="s">
        <v>31</v>
      </c>
      <c r="G133" s="44">
        <v>14</v>
      </c>
      <c r="H133" s="44">
        <v>4</v>
      </c>
      <c r="I133" s="44">
        <v>4</v>
      </c>
      <c r="J133" s="44" t="s">
        <v>32</v>
      </c>
      <c r="K133" s="44">
        <v>1</v>
      </c>
      <c r="L133" s="44">
        <v>1</v>
      </c>
      <c r="M133" s="44">
        <v>1</v>
      </c>
      <c r="N133" s="51"/>
      <c r="O133" s="48" t="s">
        <v>39</v>
      </c>
      <c r="P133" s="49" t="s">
        <v>48</v>
      </c>
      <c r="Q133" s="50"/>
      <c r="R133" s="49"/>
      <c r="S133" s="49" t="s">
        <v>37</v>
      </c>
      <c r="T133" s="51"/>
    </row>
    <row r="134" spans="1:20" ht="31.2" customHeight="1">
      <c r="A134" s="13">
        <v>131</v>
      </c>
      <c r="B134" s="14" t="s">
        <v>166</v>
      </c>
      <c r="C134" s="14" t="s">
        <v>167</v>
      </c>
      <c r="D134" s="13">
        <v>177</v>
      </c>
      <c r="E134" s="22">
        <f t="shared" ref="E134:E197" si="3">SUM(D134/3.14)</f>
        <v>56.369426751592357</v>
      </c>
      <c r="F134" s="25" t="s">
        <v>31</v>
      </c>
      <c r="G134" s="13">
        <v>12</v>
      </c>
      <c r="H134" s="13">
        <v>1</v>
      </c>
      <c r="I134" s="13">
        <v>4</v>
      </c>
      <c r="J134" s="13" t="s">
        <v>32</v>
      </c>
      <c r="K134" s="13">
        <v>1</v>
      </c>
      <c r="L134" s="13">
        <v>1</v>
      </c>
      <c r="M134" s="13">
        <v>2</v>
      </c>
      <c r="N134" s="23" t="s">
        <v>171</v>
      </c>
      <c r="O134" s="18" t="s">
        <v>169</v>
      </c>
      <c r="P134" s="19" t="s">
        <v>48</v>
      </c>
      <c r="Q134" s="13"/>
      <c r="R134" s="19"/>
      <c r="S134" s="19" t="s">
        <v>37</v>
      </c>
      <c r="T134" s="24" t="s">
        <v>172</v>
      </c>
    </row>
    <row r="135" spans="1:20" s="52" customFormat="1" ht="31.2" customHeight="1">
      <c r="A135" s="44">
        <v>132</v>
      </c>
      <c r="B135" s="45" t="s">
        <v>86</v>
      </c>
      <c r="C135" s="45" t="s">
        <v>66</v>
      </c>
      <c r="D135" s="44">
        <v>181</v>
      </c>
      <c r="E135" s="46">
        <f t="shared" si="3"/>
        <v>57.643312101910823</v>
      </c>
      <c r="F135" s="47" t="s">
        <v>31</v>
      </c>
      <c r="G135" s="44">
        <v>6</v>
      </c>
      <c r="H135" s="44">
        <v>2</v>
      </c>
      <c r="I135" s="44">
        <v>4</v>
      </c>
      <c r="J135" s="44" t="s">
        <v>32</v>
      </c>
      <c r="K135" s="44">
        <v>1</v>
      </c>
      <c r="L135" s="44">
        <v>1</v>
      </c>
      <c r="M135" s="44">
        <v>1</v>
      </c>
      <c r="N135" s="51" t="s">
        <v>173</v>
      </c>
      <c r="O135" s="48" t="s">
        <v>39</v>
      </c>
      <c r="P135" s="49" t="s">
        <v>48</v>
      </c>
      <c r="Q135" s="50"/>
      <c r="R135" s="49"/>
      <c r="S135" s="49" t="s">
        <v>37</v>
      </c>
      <c r="T135" s="51"/>
    </row>
    <row r="136" spans="1:20" s="10" customFormat="1" ht="31.2" customHeight="1">
      <c r="A136" s="16">
        <v>133</v>
      </c>
      <c r="B136" s="15" t="s">
        <v>86</v>
      </c>
      <c r="C136" s="15" t="s">
        <v>66</v>
      </c>
      <c r="D136" s="16">
        <v>294</v>
      </c>
      <c r="E136" s="63">
        <f t="shared" si="3"/>
        <v>93.630573248407643</v>
      </c>
      <c r="F136" s="17" t="s">
        <v>53</v>
      </c>
      <c r="G136" s="16">
        <v>7</v>
      </c>
      <c r="H136" s="16">
        <v>2.5</v>
      </c>
      <c r="I136" s="16">
        <v>4</v>
      </c>
      <c r="J136" s="16" t="s">
        <v>45</v>
      </c>
      <c r="K136" s="16">
        <v>2</v>
      </c>
      <c r="L136" s="16">
        <v>1</v>
      </c>
      <c r="M136" s="16">
        <v>1</v>
      </c>
      <c r="N136" s="28" t="s">
        <v>174</v>
      </c>
      <c r="O136" s="20" t="s">
        <v>39</v>
      </c>
      <c r="P136" s="21" t="s">
        <v>48</v>
      </c>
      <c r="Q136" s="16"/>
      <c r="R136" s="21"/>
      <c r="S136" s="21" t="s">
        <v>37</v>
      </c>
      <c r="T136" s="29"/>
    </row>
    <row r="137" spans="1:20" s="52" customFormat="1" ht="31.2" customHeight="1">
      <c r="A137" s="44">
        <v>134</v>
      </c>
      <c r="B137" s="45" t="s">
        <v>86</v>
      </c>
      <c r="C137" s="45" t="s">
        <v>66</v>
      </c>
      <c r="D137" s="44">
        <v>143</v>
      </c>
      <c r="E137" s="46">
        <f t="shared" si="3"/>
        <v>45.541401273885349</v>
      </c>
      <c r="F137" s="47">
        <v>14</v>
      </c>
      <c r="G137" s="44">
        <v>12</v>
      </c>
      <c r="H137" s="44">
        <v>3</v>
      </c>
      <c r="I137" s="44">
        <v>4</v>
      </c>
      <c r="J137" s="44" t="s">
        <v>45</v>
      </c>
      <c r="K137" s="44">
        <v>2</v>
      </c>
      <c r="L137" s="44">
        <v>1</v>
      </c>
      <c r="M137" s="44">
        <v>2</v>
      </c>
      <c r="N137" s="51" t="s">
        <v>175</v>
      </c>
      <c r="O137" s="48" t="s">
        <v>39</v>
      </c>
      <c r="P137" s="49" t="s">
        <v>36</v>
      </c>
      <c r="Q137" s="50"/>
      <c r="R137" s="49"/>
      <c r="S137" s="49" t="s">
        <v>37</v>
      </c>
      <c r="T137" s="51"/>
    </row>
    <row r="138" spans="1:20" s="10" customFormat="1" ht="31.2" customHeight="1">
      <c r="A138" s="16">
        <v>135</v>
      </c>
      <c r="B138" s="15" t="s">
        <v>86</v>
      </c>
      <c r="C138" s="15" t="s">
        <v>66</v>
      </c>
      <c r="D138" s="16">
        <v>272</v>
      </c>
      <c r="E138" s="63">
        <f t="shared" si="3"/>
        <v>86.624203821656053</v>
      </c>
      <c r="F138" s="17" t="s">
        <v>31</v>
      </c>
      <c r="G138" s="16">
        <v>10</v>
      </c>
      <c r="H138" s="16">
        <v>2.5</v>
      </c>
      <c r="I138" s="16">
        <v>2</v>
      </c>
      <c r="J138" s="16" t="s">
        <v>32</v>
      </c>
      <c r="K138" s="16">
        <v>2</v>
      </c>
      <c r="L138" s="16">
        <v>2</v>
      </c>
      <c r="M138" s="16">
        <v>2</v>
      </c>
      <c r="N138" s="28" t="s">
        <v>168</v>
      </c>
      <c r="O138" s="20" t="s">
        <v>39</v>
      </c>
      <c r="P138" s="21" t="s">
        <v>48</v>
      </c>
      <c r="Q138" s="16"/>
      <c r="R138" s="21"/>
      <c r="S138" s="21" t="s">
        <v>37</v>
      </c>
      <c r="T138" s="29"/>
    </row>
    <row r="139" spans="1:20" s="52" customFormat="1" ht="31.2" customHeight="1">
      <c r="A139" s="44">
        <v>136</v>
      </c>
      <c r="B139" s="45" t="s">
        <v>86</v>
      </c>
      <c r="C139" s="45" t="s">
        <v>66</v>
      </c>
      <c r="D139" s="44">
        <v>18</v>
      </c>
      <c r="E139" s="46">
        <f t="shared" si="3"/>
        <v>5.7324840764331206</v>
      </c>
      <c r="F139" s="47">
        <v>5</v>
      </c>
      <c r="G139" s="44">
        <v>2.5</v>
      </c>
      <c r="H139" s="44">
        <v>2</v>
      </c>
      <c r="I139" s="44">
        <v>4</v>
      </c>
      <c r="J139" s="44" t="s">
        <v>32</v>
      </c>
      <c r="K139" s="44">
        <v>1</v>
      </c>
      <c r="L139" s="44">
        <v>1</v>
      </c>
      <c r="M139" s="44">
        <v>1</v>
      </c>
      <c r="N139" s="51"/>
      <c r="O139" s="48" t="s">
        <v>70</v>
      </c>
      <c r="P139" s="49" t="s">
        <v>48</v>
      </c>
      <c r="Q139" s="50"/>
      <c r="R139" s="49"/>
      <c r="S139" s="49" t="s">
        <v>55</v>
      </c>
      <c r="T139" s="51" t="s">
        <v>292</v>
      </c>
    </row>
    <row r="140" spans="1:20" s="10" customFormat="1" ht="31.2" customHeight="1">
      <c r="A140" s="16">
        <v>137</v>
      </c>
      <c r="B140" s="15" t="s">
        <v>86</v>
      </c>
      <c r="C140" s="15" t="s">
        <v>66</v>
      </c>
      <c r="D140" s="16">
        <v>258</v>
      </c>
      <c r="E140" s="63">
        <f t="shared" si="3"/>
        <v>82.165605095541395</v>
      </c>
      <c r="F140" s="17" t="s">
        <v>31</v>
      </c>
      <c r="G140" s="16">
        <v>12</v>
      </c>
      <c r="H140" s="16">
        <v>2.5</v>
      </c>
      <c r="I140" s="16">
        <v>4</v>
      </c>
      <c r="J140" s="16" t="s">
        <v>32</v>
      </c>
      <c r="K140" s="16">
        <v>2</v>
      </c>
      <c r="L140" s="16">
        <v>1</v>
      </c>
      <c r="M140" s="16">
        <v>2</v>
      </c>
      <c r="N140" s="28" t="s">
        <v>171</v>
      </c>
      <c r="O140" s="20" t="s">
        <v>39</v>
      </c>
      <c r="P140" s="21" t="s">
        <v>48</v>
      </c>
      <c r="Q140" s="16"/>
      <c r="R140" s="21"/>
      <c r="S140" s="21" t="s">
        <v>37</v>
      </c>
      <c r="T140" s="29"/>
    </row>
    <row r="141" spans="1:20" s="52" customFormat="1" ht="31.2" customHeight="1">
      <c r="A141" s="44">
        <v>138</v>
      </c>
      <c r="B141" s="45" t="s">
        <v>86</v>
      </c>
      <c r="C141" s="45" t="s">
        <v>66</v>
      </c>
      <c r="D141" s="44">
        <v>358</v>
      </c>
      <c r="E141" s="46">
        <f t="shared" si="3"/>
        <v>114.01273885350318</v>
      </c>
      <c r="F141" s="47" t="s">
        <v>31</v>
      </c>
      <c r="G141" s="44">
        <v>16</v>
      </c>
      <c r="H141" s="44">
        <v>3</v>
      </c>
      <c r="I141" s="44">
        <v>4</v>
      </c>
      <c r="J141" s="44" t="s">
        <v>45</v>
      </c>
      <c r="K141" s="44">
        <v>2</v>
      </c>
      <c r="L141" s="44">
        <v>3</v>
      </c>
      <c r="M141" s="44">
        <v>1</v>
      </c>
      <c r="N141" s="51"/>
      <c r="O141" s="48" t="s">
        <v>39</v>
      </c>
      <c r="P141" s="49" t="s">
        <v>48</v>
      </c>
      <c r="Q141" s="50"/>
      <c r="R141" s="49"/>
      <c r="S141" s="49" t="s">
        <v>55</v>
      </c>
      <c r="T141" s="51"/>
    </row>
    <row r="142" spans="1:20" s="10" customFormat="1" ht="31.2" customHeight="1">
      <c r="A142" s="16">
        <v>139</v>
      </c>
      <c r="B142" s="15" t="s">
        <v>86</v>
      </c>
      <c r="C142" s="15" t="s">
        <v>66</v>
      </c>
      <c r="D142" s="16">
        <v>250</v>
      </c>
      <c r="E142" s="63">
        <f t="shared" si="3"/>
        <v>79.617834394904449</v>
      </c>
      <c r="F142" s="17" t="s">
        <v>31</v>
      </c>
      <c r="G142" s="16">
        <v>10</v>
      </c>
      <c r="H142" s="16">
        <v>7</v>
      </c>
      <c r="I142" s="16">
        <v>4</v>
      </c>
      <c r="J142" s="16" t="s">
        <v>32</v>
      </c>
      <c r="K142" s="16">
        <v>2</v>
      </c>
      <c r="L142" s="16">
        <v>1</v>
      </c>
      <c r="M142" s="16">
        <v>2</v>
      </c>
      <c r="N142" s="28" t="s">
        <v>176</v>
      </c>
      <c r="O142" s="20" t="s">
        <v>128</v>
      </c>
      <c r="P142" s="21" t="s">
        <v>48</v>
      </c>
      <c r="Q142" s="16"/>
      <c r="R142" s="21"/>
      <c r="S142" s="21" t="s">
        <v>37</v>
      </c>
      <c r="T142" s="29"/>
    </row>
    <row r="143" spans="1:20" s="52" customFormat="1" ht="31.2" customHeight="1">
      <c r="A143" s="44">
        <v>140</v>
      </c>
      <c r="B143" s="45" t="s">
        <v>177</v>
      </c>
      <c r="C143" s="45" t="s">
        <v>178</v>
      </c>
      <c r="D143" s="44">
        <v>175</v>
      </c>
      <c r="E143" s="46">
        <f t="shared" si="3"/>
        <v>55.732484076433117</v>
      </c>
      <c r="F143" s="47">
        <v>7</v>
      </c>
      <c r="G143" s="44">
        <v>7</v>
      </c>
      <c r="H143" s="44">
        <v>1</v>
      </c>
      <c r="I143" s="44">
        <v>4</v>
      </c>
      <c r="J143" s="44" t="s">
        <v>45</v>
      </c>
      <c r="K143" s="44">
        <v>2</v>
      </c>
      <c r="L143" s="44">
        <v>2</v>
      </c>
      <c r="M143" s="44">
        <v>1</v>
      </c>
      <c r="N143" s="51" t="s">
        <v>179</v>
      </c>
      <c r="O143" s="48" t="s">
        <v>75</v>
      </c>
      <c r="P143" s="49" t="s">
        <v>48</v>
      </c>
      <c r="Q143" s="50"/>
      <c r="R143" s="49"/>
      <c r="S143" s="49" t="s">
        <v>55</v>
      </c>
      <c r="T143" s="51" t="s">
        <v>180</v>
      </c>
    </row>
    <row r="144" spans="1:20" ht="31.2" customHeight="1">
      <c r="A144" s="13">
        <v>141</v>
      </c>
      <c r="B144" s="14" t="s">
        <v>56</v>
      </c>
      <c r="C144" s="14" t="s">
        <v>67</v>
      </c>
      <c r="D144" s="13">
        <v>333</v>
      </c>
      <c r="E144" s="22">
        <f t="shared" si="3"/>
        <v>106.05095541401273</v>
      </c>
      <c r="F144" s="25" t="s">
        <v>53</v>
      </c>
      <c r="G144" s="13">
        <v>14</v>
      </c>
      <c r="H144" s="13">
        <v>7</v>
      </c>
      <c r="I144" s="13">
        <v>4</v>
      </c>
      <c r="J144" s="13" t="s">
        <v>32</v>
      </c>
      <c r="K144" s="13">
        <v>2</v>
      </c>
      <c r="L144" s="13">
        <v>2</v>
      </c>
      <c r="M144" s="13">
        <v>1</v>
      </c>
      <c r="N144" s="23" t="s">
        <v>181</v>
      </c>
      <c r="O144" s="18" t="s">
        <v>39</v>
      </c>
      <c r="P144" s="19" t="s">
        <v>48</v>
      </c>
      <c r="Q144" s="13"/>
      <c r="R144" s="19"/>
      <c r="S144" s="19" t="s">
        <v>55</v>
      </c>
      <c r="T144" s="24"/>
    </row>
    <row r="145" spans="1:20" s="52" customFormat="1" ht="31.2" customHeight="1">
      <c r="A145" s="44">
        <v>142</v>
      </c>
      <c r="B145" s="45" t="s">
        <v>177</v>
      </c>
      <c r="C145" s="45" t="s">
        <v>178</v>
      </c>
      <c r="D145" s="44">
        <v>55</v>
      </c>
      <c r="E145" s="46">
        <f t="shared" si="3"/>
        <v>17.515923566878982</v>
      </c>
      <c r="F145" s="47">
        <v>7</v>
      </c>
      <c r="G145" s="44">
        <v>6</v>
      </c>
      <c r="H145" s="44">
        <v>0.5</v>
      </c>
      <c r="I145" s="44">
        <v>4</v>
      </c>
      <c r="J145" s="44" t="s">
        <v>32</v>
      </c>
      <c r="K145" s="44">
        <v>2</v>
      </c>
      <c r="L145" s="44">
        <v>1</v>
      </c>
      <c r="M145" s="44">
        <v>2</v>
      </c>
      <c r="N145" s="51" t="s">
        <v>63</v>
      </c>
      <c r="O145" s="48" t="s">
        <v>39</v>
      </c>
      <c r="P145" s="49" t="s">
        <v>36</v>
      </c>
      <c r="Q145" s="50"/>
      <c r="R145" s="49"/>
      <c r="S145" s="49" t="s">
        <v>37</v>
      </c>
      <c r="T145" s="51" t="s">
        <v>292</v>
      </c>
    </row>
    <row r="146" spans="1:20" s="66" customFormat="1" ht="31.2" customHeight="1">
      <c r="A146" s="37">
        <v>143</v>
      </c>
      <c r="B146" s="43" t="s">
        <v>182</v>
      </c>
      <c r="C146" s="43" t="s">
        <v>183</v>
      </c>
      <c r="D146" s="37">
        <v>66</v>
      </c>
      <c r="E146" s="64">
        <f t="shared" si="3"/>
        <v>21.019108280254777</v>
      </c>
      <c r="F146" s="38">
        <v>7</v>
      </c>
      <c r="G146" s="37">
        <v>4</v>
      </c>
      <c r="H146" s="37">
        <v>0</v>
      </c>
      <c r="I146" s="37">
        <v>4</v>
      </c>
      <c r="J146" s="37" t="s">
        <v>40</v>
      </c>
      <c r="K146" s="37">
        <v>2</v>
      </c>
      <c r="L146" s="37">
        <v>1</v>
      </c>
      <c r="M146" s="37">
        <v>1</v>
      </c>
      <c r="N146" s="41" t="s">
        <v>184</v>
      </c>
      <c r="O146" s="39" t="s">
        <v>143</v>
      </c>
      <c r="P146" s="40" t="s">
        <v>48</v>
      </c>
      <c r="Q146" s="37"/>
      <c r="R146" s="40"/>
      <c r="S146" s="40"/>
      <c r="T146" s="53" t="s">
        <v>43</v>
      </c>
    </row>
    <row r="147" spans="1:20" s="52" customFormat="1" ht="31.2" customHeight="1">
      <c r="A147" s="44">
        <v>144</v>
      </c>
      <c r="B147" s="45" t="s">
        <v>56</v>
      </c>
      <c r="C147" s="45" t="s">
        <v>67</v>
      </c>
      <c r="D147" s="44">
        <v>6</v>
      </c>
      <c r="E147" s="46">
        <f t="shared" si="3"/>
        <v>1.910828025477707</v>
      </c>
      <c r="F147" s="47">
        <v>3</v>
      </c>
      <c r="G147" s="44">
        <v>1</v>
      </c>
      <c r="H147" s="44">
        <v>0.5</v>
      </c>
      <c r="I147" s="44">
        <v>1</v>
      </c>
      <c r="J147" s="44" t="s">
        <v>32</v>
      </c>
      <c r="K147" s="44">
        <v>1</v>
      </c>
      <c r="L147" s="44">
        <v>1</v>
      </c>
      <c r="M147" s="44">
        <v>1</v>
      </c>
      <c r="N147" s="51" t="s">
        <v>187</v>
      </c>
      <c r="O147" s="48"/>
      <c r="P147" s="49"/>
      <c r="Q147" s="50"/>
      <c r="R147" s="49"/>
      <c r="S147" s="49" t="s">
        <v>55</v>
      </c>
      <c r="T147" s="51" t="s">
        <v>293</v>
      </c>
    </row>
    <row r="148" spans="1:20" ht="31.2" customHeight="1">
      <c r="A148" s="13">
        <v>145</v>
      </c>
      <c r="B148" s="14" t="s">
        <v>166</v>
      </c>
      <c r="C148" s="14" t="s">
        <v>167</v>
      </c>
      <c r="D148" s="13">
        <v>161</v>
      </c>
      <c r="E148" s="22">
        <f t="shared" si="3"/>
        <v>51.273885350318473</v>
      </c>
      <c r="F148" s="25" t="s">
        <v>53</v>
      </c>
      <c r="G148" s="13">
        <v>8</v>
      </c>
      <c r="H148" s="13">
        <v>1</v>
      </c>
      <c r="I148" s="13">
        <v>4</v>
      </c>
      <c r="J148" s="13" t="s">
        <v>32</v>
      </c>
      <c r="K148" s="13">
        <v>1</v>
      </c>
      <c r="L148" s="13">
        <v>1</v>
      </c>
      <c r="M148" s="13">
        <v>2</v>
      </c>
      <c r="N148" s="23" t="s">
        <v>188</v>
      </c>
      <c r="O148" s="18" t="s">
        <v>133</v>
      </c>
      <c r="P148" s="19" t="s">
        <v>48</v>
      </c>
      <c r="Q148" s="13"/>
      <c r="R148" s="19"/>
      <c r="S148" s="19" t="s">
        <v>55</v>
      </c>
      <c r="T148" s="23" t="s">
        <v>189</v>
      </c>
    </row>
    <row r="149" spans="1:20" s="61" customFormat="1" ht="31.2" customHeight="1">
      <c r="A149" s="54">
        <v>146</v>
      </c>
      <c r="B149" s="55" t="s">
        <v>123</v>
      </c>
      <c r="C149" s="55" t="s">
        <v>190</v>
      </c>
      <c r="D149" s="54" t="s">
        <v>191</v>
      </c>
      <c r="E149" s="101" t="s">
        <v>192</v>
      </c>
      <c r="F149" s="56">
        <v>14</v>
      </c>
      <c r="G149" s="54">
        <v>10</v>
      </c>
      <c r="H149" s="54">
        <v>1</v>
      </c>
      <c r="I149" s="54">
        <v>4</v>
      </c>
      <c r="J149" s="54" t="s">
        <v>40</v>
      </c>
      <c r="K149" s="54">
        <v>3</v>
      </c>
      <c r="L149" s="54">
        <v>1</v>
      </c>
      <c r="M149" s="54">
        <v>2</v>
      </c>
      <c r="N149" s="60" t="s">
        <v>193</v>
      </c>
      <c r="O149" s="57" t="s">
        <v>143</v>
      </c>
      <c r="P149" s="58" t="s">
        <v>48</v>
      </c>
      <c r="Q149" s="59"/>
      <c r="R149" s="58"/>
      <c r="S149" s="58"/>
      <c r="T149" s="60" t="s">
        <v>43</v>
      </c>
    </row>
    <row r="150" spans="1:20" ht="31.2" customHeight="1">
      <c r="A150" s="13">
        <v>147</v>
      </c>
      <c r="B150" s="14" t="s">
        <v>30</v>
      </c>
      <c r="C150" s="14" t="s">
        <v>69</v>
      </c>
      <c r="D150" s="13">
        <v>29</v>
      </c>
      <c r="E150" s="22">
        <f t="shared" si="3"/>
        <v>9.2356687898089174</v>
      </c>
      <c r="F150" s="25">
        <v>4</v>
      </c>
      <c r="G150" s="13">
        <v>0</v>
      </c>
      <c r="H150" s="13">
        <v>0.5</v>
      </c>
      <c r="I150" s="13">
        <v>2</v>
      </c>
      <c r="J150" s="13" t="s">
        <v>32</v>
      </c>
      <c r="K150" s="13">
        <v>1</v>
      </c>
      <c r="L150" s="13">
        <v>1</v>
      </c>
      <c r="M150" s="13">
        <v>1</v>
      </c>
      <c r="N150" s="23"/>
      <c r="O150" s="18" t="s">
        <v>70</v>
      </c>
      <c r="P150" s="19" t="s">
        <v>36</v>
      </c>
      <c r="Q150" s="13"/>
      <c r="R150" s="19"/>
      <c r="S150" s="19" t="s">
        <v>55</v>
      </c>
      <c r="T150" s="51" t="s">
        <v>292</v>
      </c>
    </row>
    <row r="151" spans="1:20" s="52" customFormat="1" ht="31.2" customHeight="1">
      <c r="A151" s="44">
        <v>148</v>
      </c>
      <c r="B151" s="45" t="s">
        <v>166</v>
      </c>
      <c r="C151" s="45" t="s">
        <v>167</v>
      </c>
      <c r="D151" s="44">
        <v>12</v>
      </c>
      <c r="E151" s="46">
        <f t="shared" si="3"/>
        <v>3.8216560509554141</v>
      </c>
      <c r="F151" s="47">
        <v>5</v>
      </c>
      <c r="G151" s="44">
        <v>2</v>
      </c>
      <c r="H151" s="44">
        <v>0.5</v>
      </c>
      <c r="I151" s="44">
        <v>2</v>
      </c>
      <c r="J151" s="44" t="s">
        <v>32</v>
      </c>
      <c r="K151" s="44">
        <v>1</v>
      </c>
      <c r="L151" s="44">
        <v>1</v>
      </c>
      <c r="M151" s="44">
        <v>1</v>
      </c>
      <c r="N151" s="51"/>
      <c r="O151" s="48" t="s">
        <v>70</v>
      </c>
      <c r="P151" s="49" t="s">
        <v>36</v>
      </c>
      <c r="Q151" s="50"/>
      <c r="R151" s="49"/>
      <c r="S151" s="49" t="s">
        <v>55</v>
      </c>
      <c r="T151" s="51" t="s">
        <v>292</v>
      </c>
    </row>
    <row r="152" spans="1:20" ht="31.2" customHeight="1">
      <c r="A152" s="13">
        <v>149</v>
      </c>
      <c r="B152" s="14" t="s">
        <v>86</v>
      </c>
      <c r="C152" s="14" t="s">
        <v>66</v>
      </c>
      <c r="D152" s="13">
        <v>373</v>
      </c>
      <c r="E152" s="22">
        <f t="shared" si="3"/>
        <v>118.78980891719745</v>
      </c>
      <c r="F152" s="25" t="s">
        <v>31</v>
      </c>
      <c r="G152" s="13">
        <v>16</v>
      </c>
      <c r="H152" s="13">
        <v>6</v>
      </c>
      <c r="I152" s="13">
        <v>4</v>
      </c>
      <c r="J152" s="13" t="s">
        <v>32</v>
      </c>
      <c r="K152" s="13">
        <v>2</v>
      </c>
      <c r="L152" s="13">
        <v>1</v>
      </c>
      <c r="M152" s="13">
        <v>2</v>
      </c>
      <c r="N152" s="23" t="s">
        <v>194</v>
      </c>
      <c r="O152" s="18" t="s">
        <v>195</v>
      </c>
      <c r="P152" s="19" t="s">
        <v>48</v>
      </c>
      <c r="Q152" s="13"/>
      <c r="R152" s="19"/>
      <c r="S152" s="19" t="s">
        <v>37</v>
      </c>
      <c r="T152" s="24"/>
    </row>
    <row r="153" spans="1:20" s="87" customFormat="1" ht="31.2" customHeight="1">
      <c r="A153" s="79">
        <v>150</v>
      </c>
      <c r="B153" s="80" t="s">
        <v>56</v>
      </c>
      <c r="C153" s="80" t="s">
        <v>67</v>
      </c>
      <c r="D153" s="79">
        <v>67</v>
      </c>
      <c r="E153" s="81">
        <f t="shared" si="3"/>
        <v>21.337579617834393</v>
      </c>
      <c r="F153" s="82">
        <v>10</v>
      </c>
      <c r="G153" s="79">
        <v>6</v>
      </c>
      <c r="H153" s="79">
        <v>2.5</v>
      </c>
      <c r="I153" s="79">
        <v>4</v>
      </c>
      <c r="J153" s="79" t="s">
        <v>32</v>
      </c>
      <c r="K153" s="79">
        <v>2</v>
      </c>
      <c r="L153" s="79">
        <v>1</v>
      </c>
      <c r="M153" s="79">
        <v>1</v>
      </c>
      <c r="N153" s="83" t="s">
        <v>196</v>
      </c>
      <c r="O153" s="84"/>
      <c r="P153" s="85"/>
      <c r="Q153" s="86"/>
      <c r="R153" s="85"/>
      <c r="S153" s="85"/>
      <c r="T153" s="51" t="s">
        <v>292</v>
      </c>
    </row>
    <row r="154" spans="1:20" ht="31.2" customHeight="1">
      <c r="A154" s="13">
        <v>151</v>
      </c>
      <c r="B154" s="14" t="s">
        <v>86</v>
      </c>
      <c r="C154" s="14" t="s">
        <v>66</v>
      </c>
      <c r="D154" s="13">
        <v>189</v>
      </c>
      <c r="E154" s="22">
        <f t="shared" si="3"/>
        <v>60.191082802547768</v>
      </c>
      <c r="F154" s="25" t="s">
        <v>53</v>
      </c>
      <c r="G154" s="13">
        <v>7</v>
      </c>
      <c r="H154" s="13">
        <v>4</v>
      </c>
      <c r="I154" s="13">
        <v>4</v>
      </c>
      <c r="J154" s="13" t="s">
        <v>32</v>
      </c>
      <c r="K154" s="13">
        <v>1</v>
      </c>
      <c r="L154" s="13">
        <v>1</v>
      </c>
      <c r="M154" s="13">
        <v>1</v>
      </c>
      <c r="N154" s="23"/>
      <c r="O154" s="18" t="s">
        <v>39</v>
      </c>
      <c r="P154" s="19" t="s">
        <v>48</v>
      </c>
      <c r="Q154" s="13"/>
      <c r="R154" s="19"/>
      <c r="S154" s="19" t="s">
        <v>37</v>
      </c>
      <c r="T154" s="24"/>
    </row>
    <row r="155" spans="1:20" s="52" customFormat="1" ht="31.2" customHeight="1">
      <c r="A155" s="44">
        <v>152</v>
      </c>
      <c r="B155" s="45" t="s">
        <v>86</v>
      </c>
      <c r="C155" s="45" t="s">
        <v>66</v>
      </c>
      <c r="D155" s="44">
        <v>251</v>
      </c>
      <c r="E155" s="46">
        <f t="shared" si="3"/>
        <v>79.936305732484072</v>
      </c>
      <c r="F155" s="47" t="s">
        <v>31</v>
      </c>
      <c r="G155" s="44">
        <v>7</v>
      </c>
      <c r="H155" s="44">
        <v>3</v>
      </c>
      <c r="I155" s="44">
        <v>4</v>
      </c>
      <c r="J155" s="44" t="s">
        <v>32</v>
      </c>
      <c r="K155" s="44">
        <v>2</v>
      </c>
      <c r="L155" s="44">
        <v>1</v>
      </c>
      <c r="M155" s="44">
        <v>1</v>
      </c>
      <c r="N155" s="51" t="s">
        <v>63</v>
      </c>
      <c r="O155" s="48" t="s">
        <v>39</v>
      </c>
      <c r="P155" s="49" t="s">
        <v>48</v>
      </c>
      <c r="Q155" s="50"/>
      <c r="R155" s="49"/>
      <c r="S155" s="49" t="s">
        <v>37</v>
      </c>
      <c r="T155" s="51"/>
    </row>
    <row r="156" spans="1:20" ht="31.2" customHeight="1">
      <c r="A156" s="13">
        <v>153</v>
      </c>
      <c r="B156" s="14" t="s">
        <v>86</v>
      </c>
      <c r="C156" s="14" t="s">
        <v>66</v>
      </c>
      <c r="D156" s="13">
        <v>213</v>
      </c>
      <c r="E156" s="22">
        <f t="shared" si="3"/>
        <v>67.834394904458591</v>
      </c>
      <c r="F156" s="25" t="s">
        <v>31</v>
      </c>
      <c r="G156" s="13">
        <v>9</v>
      </c>
      <c r="H156" s="13">
        <v>3.5</v>
      </c>
      <c r="I156" s="13">
        <v>4</v>
      </c>
      <c r="J156" s="13" t="s">
        <v>32</v>
      </c>
      <c r="K156" s="13">
        <v>2</v>
      </c>
      <c r="L156" s="13">
        <v>1</v>
      </c>
      <c r="M156" s="13">
        <v>2</v>
      </c>
      <c r="N156" s="23" t="s">
        <v>197</v>
      </c>
      <c r="O156" s="18" t="s">
        <v>39</v>
      </c>
      <c r="P156" s="19" t="s">
        <v>48</v>
      </c>
      <c r="Q156" s="13"/>
      <c r="R156" s="19"/>
      <c r="S156" s="19" t="s">
        <v>37</v>
      </c>
      <c r="T156" s="24"/>
    </row>
    <row r="157" spans="1:20" s="52" customFormat="1" ht="31.2" customHeight="1">
      <c r="A157" s="44">
        <v>154</v>
      </c>
      <c r="B157" s="45" t="s">
        <v>86</v>
      </c>
      <c r="C157" s="45" t="s">
        <v>66</v>
      </c>
      <c r="D157" s="44">
        <v>200</v>
      </c>
      <c r="E157" s="46">
        <f t="shared" si="3"/>
        <v>63.694267515923563</v>
      </c>
      <c r="F157" s="47" t="s">
        <v>31</v>
      </c>
      <c r="G157" s="44">
        <v>7</v>
      </c>
      <c r="H157" s="44">
        <v>3.5</v>
      </c>
      <c r="I157" s="44">
        <v>4</v>
      </c>
      <c r="J157" s="44" t="s">
        <v>32</v>
      </c>
      <c r="K157" s="44">
        <v>2</v>
      </c>
      <c r="L157" s="44">
        <v>1</v>
      </c>
      <c r="M157" s="44">
        <v>2</v>
      </c>
      <c r="N157" s="51" t="s">
        <v>198</v>
      </c>
      <c r="O157" s="48" t="s">
        <v>39</v>
      </c>
      <c r="P157" s="49" t="s">
        <v>48</v>
      </c>
      <c r="Q157" s="50"/>
      <c r="R157" s="49"/>
      <c r="S157" s="49" t="s">
        <v>37</v>
      </c>
      <c r="T157" s="51"/>
    </row>
    <row r="158" spans="1:20" ht="31.2" customHeight="1">
      <c r="A158" s="13">
        <v>155</v>
      </c>
      <c r="B158" s="14" t="s">
        <v>86</v>
      </c>
      <c r="C158" s="14" t="s">
        <v>66</v>
      </c>
      <c r="D158" s="13">
        <v>290</v>
      </c>
      <c r="E158" s="22">
        <f t="shared" si="3"/>
        <v>92.356687898089163</v>
      </c>
      <c r="F158" s="25" t="s">
        <v>31</v>
      </c>
      <c r="G158" s="13">
        <v>10</v>
      </c>
      <c r="H158" s="13">
        <v>3</v>
      </c>
      <c r="I158" s="13">
        <v>4</v>
      </c>
      <c r="J158" s="13" t="s">
        <v>45</v>
      </c>
      <c r="K158" s="13">
        <v>3</v>
      </c>
      <c r="L158" s="13">
        <v>1</v>
      </c>
      <c r="M158" s="13">
        <v>2</v>
      </c>
      <c r="N158" s="23" t="s">
        <v>118</v>
      </c>
      <c r="O158" s="18" t="s">
        <v>199</v>
      </c>
      <c r="P158" s="19" t="s">
        <v>48</v>
      </c>
      <c r="Q158" s="13"/>
      <c r="R158" s="19"/>
      <c r="S158" s="19" t="s">
        <v>55</v>
      </c>
      <c r="T158" s="24" t="s">
        <v>200</v>
      </c>
    </row>
    <row r="159" spans="1:20" s="52" customFormat="1" ht="31.2" customHeight="1">
      <c r="A159" s="44">
        <v>156</v>
      </c>
      <c r="B159" s="45" t="s">
        <v>56</v>
      </c>
      <c r="C159" s="45" t="s">
        <v>67</v>
      </c>
      <c r="D159" s="44">
        <v>259</v>
      </c>
      <c r="E159" s="46">
        <f t="shared" si="3"/>
        <v>82.484076433121018</v>
      </c>
      <c r="F159" s="47" t="s">
        <v>31</v>
      </c>
      <c r="G159" s="44">
        <v>7</v>
      </c>
      <c r="H159" s="44">
        <v>6</v>
      </c>
      <c r="I159" s="44">
        <v>4</v>
      </c>
      <c r="J159" s="44" t="s">
        <v>32</v>
      </c>
      <c r="K159" s="44">
        <v>2</v>
      </c>
      <c r="L159" s="44">
        <v>1</v>
      </c>
      <c r="M159" s="44">
        <v>2</v>
      </c>
      <c r="N159" s="51" t="s">
        <v>201</v>
      </c>
      <c r="O159" s="48" t="s">
        <v>39</v>
      </c>
      <c r="P159" s="49" t="s">
        <v>48</v>
      </c>
      <c r="Q159" s="50"/>
      <c r="R159" s="49"/>
      <c r="S159" s="49" t="s">
        <v>37</v>
      </c>
      <c r="T159" s="51"/>
    </row>
    <row r="160" spans="1:20" ht="31.2" customHeight="1">
      <c r="A160" s="13">
        <v>157</v>
      </c>
      <c r="B160" s="14" t="s">
        <v>86</v>
      </c>
      <c r="C160" s="14" t="s">
        <v>66</v>
      </c>
      <c r="D160" s="13">
        <v>24</v>
      </c>
      <c r="E160" s="22">
        <f t="shared" si="3"/>
        <v>7.6433121019108281</v>
      </c>
      <c r="F160" s="25">
        <v>5</v>
      </c>
      <c r="G160" s="13">
        <v>3</v>
      </c>
      <c r="H160" s="13">
        <v>0.5</v>
      </c>
      <c r="I160" s="13">
        <v>2</v>
      </c>
      <c r="J160" s="13" t="s">
        <v>32</v>
      </c>
      <c r="K160" s="13">
        <v>1</v>
      </c>
      <c r="L160" s="13">
        <v>1</v>
      </c>
      <c r="M160" s="13">
        <v>1</v>
      </c>
      <c r="N160" s="23"/>
      <c r="O160" s="18" t="s">
        <v>70</v>
      </c>
      <c r="P160" s="19" t="s">
        <v>36</v>
      </c>
      <c r="Q160" s="13"/>
      <c r="R160" s="19"/>
      <c r="S160" s="19" t="s">
        <v>55</v>
      </c>
      <c r="T160" s="24" t="s">
        <v>294</v>
      </c>
    </row>
    <row r="161" spans="1:20" s="61" customFormat="1" ht="31.2" customHeight="1">
      <c r="A161" s="54">
        <v>158</v>
      </c>
      <c r="B161" s="55" t="s">
        <v>86</v>
      </c>
      <c r="C161" s="55" t="s">
        <v>66</v>
      </c>
      <c r="D161" s="54">
        <v>30</v>
      </c>
      <c r="E161" s="62">
        <f t="shared" si="3"/>
        <v>9.5541401273885338</v>
      </c>
      <c r="F161" s="56">
        <v>6</v>
      </c>
      <c r="G161" s="54">
        <v>4</v>
      </c>
      <c r="H161" s="54">
        <v>1</v>
      </c>
      <c r="I161" s="54">
        <v>2</v>
      </c>
      <c r="J161" s="54" t="s">
        <v>40</v>
      </c>
      <c r="K161" s="54">
        <v>2</v>
      </c>
      <c r="L161" s="54">
        <v>1</v>
      </c>
      <c r="M161" s="54">
        <v>1</v>
      </c>
      <c r="N161" s="60" t="s">
        <v>202</v>
      </c>
      <c r="O161" s="57" t="s">
        <v>80</v>
      </c>
      <c r="P161" s="58" t="s">
        <v>36</v>
      </c>
      <c r="Q161" s="59"/>
      <c r="R161" s="58"/>
      <c r="S161" s="58"/>
      <c r="T161" s="60" t="s">
        <v>43</v>
      </c>
    </row>
    <row r="162" spans="1:20" ht="31.2" customHeight="1">
      <c r="A162" s="13">
        <v>159</v>
      </c>
      <c r="B162" s="14" t="s">
        <v>86</v>
      </c>
      <c r="C162" s="14" t="s">
        <v>66</v>
      </c>
      <c r="D162" s="13">
        <v>54</v>
      </c>
      <c r="E162" s="22">
        <f t="shared" si="3"/>
        <v>17.197452229299362</v>
      </c>
      <c r="F162" s="25">
        <v>8</v>
      </c>
      <c r="G162" s="13">
        <v>6</v>
      </c>
      <c r="H162" s="13">
        <v>1</v>
      </c>
      <c r="I162" s="13">
        <v>3</v>
      </c>
      <c r="J162" s="13" t="s">
        <v>100</v>
      </c>
      <c r="K162" s="13">
        <v>1</v>
      </c>
      <c r="L162" s="13">
        <v>1</v>
      </c>
      <c r="M162" s="13">
        <v>1</v>
      </c>
      <c r="N162" s="23"/>
      <c r="O162" s="18" t="s">
        <v>70</v>
      </c>
      <c r="P162" s="19" t="s">
        <v>36</v>
      </c>
      <c r="Q162" s="13"/>
      <c r="R162" s="19"/>
      <c r="S162" s="19" t="s">
        <v>55</v>
      </c>
      <c r="T162" s="51" t="s">
        <v>292</v>
      </c>
    </row>
    <row r="163" spans="1:20" s="52" customFormat="1" ht="31.2" customHeight="1">
      <c r="A163" s="44">
        <v>160</v>
      </c>
      <c r="B163" s="45" t="s">
        <v>86</v>
      </c>
      <c r="C163" s="45" t="s">
        <v>66</v>
      </c>
      <c r="D163" s="44">
        <v>141</v>
      </c>
      <c r="E163" s="46">
        <f t="shared" si="3"/>
        <v>44.904458598726116</v>
      </c>
      <c r="F163" s="47" t="s">
        <v>53</v>
      </c>
      <c r="G163" s="44">
        <v>9</v>
      </c>
      <c r="H163" s="44">
        <v>1.5</v>
      </c>
      <c r="I163" s="44">
        <v>4</v>
      </c>
      <c r="J163" s="44" t="s">
        <v>32</v>
      </c>
      <c r="K163" s="44">
        <v>1</v>
      </c>
      <c r="L163" s="44">
        <v>1</v>
      </c>
      <c r="M163" s="44">
        <v>1</v>
      </c>
      <c r="N163" s="51"/>
      <c r="O163" s="48" t="s">
        <v>203</v>
      </c>
      <c r="P163" s="49" t="s">
        <v>48</v>
      </c>
      <c r="Q163" s="50"/>
      <c r="R163" s="49"/>
      <c r="S163" s="49" t="s">
        <v>37</v>
      </c>
      <c r="T163" s="51"/>
    </row>
    <row r="164" spans="1:20" ht="31.2" customHeight="1">
      <c r="A164" s="13">
        <v>161</v>
      </c>
      <c r="B164" s="14" t="s">
        <v>86</v>
      </c>
      <c r="C164" s="14" t="s">
        <v>66</v>
      </c>
      <c r="D164" s="13">
        <v>341</v>
      </c>
      <c r="E164" s="22">
        <f t="shared" si="3"/>
        <v>108.59872611464968</v>
      </c>
      <c r="F164" s="25" t="s">
        <v>31</v>
      </c>
      <c r="G164" s="13">
        <v>13</v>
      </c>
      <c r="H164" s="13">
        <v>2</v>
      </c>
      <c r="I164" s="13">
        <v>4</v>
      </c>
      <c r="J164" s="13" t="s">
        <v>32</v>
      </c>
      <c r="K164" s="13">
        <v>2</v>
      </c>
      <c r="L164" s="13">
        <v>1</v>
      </c>
      <c r="M164" s="13">
        <v>2</v>
      </c>
      <c r="N164" s="23" t="s">
        <v>204</v>
      </c>
      <c r="O164" s="18" t="s">
        <v>128</v>
      </c>
      <c r="P164" s="19" t="s">
        <v>48</v>
      </c>
      <c r="Q164" s="13"/>
      <c r="R164" s="19"/>
      <c r="S164" s="19" t="s">
        <v>37</v>
      </c>
      <c r="T164" s="24"/>
    </row>
    <row r="165" spans="1:20" s="52" customFormat="1" ht="31.2" customHeight="1">
      <c r="A165" s="44">
        <v>162</v>
      </c>
      <c r="B165" s="45" t="s">
        <v>86</v>
      </c>
      <c r="C165" s="45" t="s">
        <v>66</v>
      </c>
      <c r="D165" s="44">
        <v>164</v>
      </c>
      <c r="E165" s="46">
        <f t="shared" si="3"/>
        <v>52.229299363057322</v>
      </c>
      <c r="F165" s="47" t="s">
        <v>31</v>
      </c>
      <c r="G165" s="44">
        <v>10</v>
      </c>
      <c r="H165" s="44">
        <v>2</v>
      </c>
      <c r="I165" s="44">
        <v>4</v>
      </c>
      <c r="J165" s="44" t="s">
        <v>32</v>
      </c>
      <c r="K165" s="44">
        <v>2</v>
      </c>
      <c r="L165" s="44">
        <v>1</v>
      </c>
      <c r="M165" s="44">
        <v>2</v>
      </c>
      <c r="N165" s="51" t="s">
        <v>205</v>
      </c>
      <c r="O165" s="48" t="s">
        <v>59</v>
      </c>
      <c r="P165" s="49" t="s">
        <v>48</v>
      </c>
      <c r="Q165" s="50"/>
      <c r="R165" s="49"/>
      <c r="S165" s="49" t="s">
        <v>37</v>
      </c>
      <c r="T165" s="51" t="s">
        <v>207</v>
      </c>
    </row>
    <row r="166" spans="1:20" s="78" customFormat="1" ht="31.2" customHeight="1">
      <c r="A166" s="70">
        <v>163</v>
      </c>
      <c r="B166" s="71" t="s">
        <v>86</v>
      </c>
      <c r="C166" s="71" t="s">
        <v>66</v>
      </c>
      <c r="D166" s="70">
        <v>40</v>
      </c>
      <c r="E166" s="72">
        <f t="shared" si="3"/>
        <v>12.738853503184712</v>
      </c>
      <c r="F166" s="73">
        <v>8</v>
      </c>
      <c r="G166" s="70">
        <v>5</v>
      </c>
      <c r="H166" s="70">
        <v>1</v>
      </c>
      <c r="I166" s="70">
        <v>3</v>
      </c>
      <c r="J166" s="70" t="s">
        <v>32</v>
      </c>
      <c r="K166" s="70">
        <v>1</v>
      </c>
      <c r="L166" s="70">
        <v>1</v>
      </c>
      <c r="M166" s="70">
        <v>1</v>
      </c>
      <c r="N166" s="74"/>
      <c r="O166" s="75"/>
      <c r="P166" s="76"/>
      <c r="Q166" s="70"/>
      <c r="R166" s="76"/>
      <c r="S166" s="76" t="s">
        <v>55</v>
      </c>
      <c r="T166" s="51" t="s">
        <v>292</v>
      </c>
    </row>
    <row r="167" spans="1:20" s="87" customFormat="1" ht="31.2" customHeight="1">
      <c r="A167" s="79">
        <v>164</v>
      </c>
      <c r="B167" s="80" t="s">
        <v>86</v>
      </c>
      <c r="C167" s="80" t="s">
        <v>66</v>
      </c>
      <c r="D167" s="79">
        <v>52</v>
      </c>
      <c r="E167" s="81">
        <f t="shared" si="3"/>
        <v>16.560509554140125</v>
      </c>
      <c r="F167" s="82">
        <v>8</v>
      </c>
      <c r="G167" s="79">
        <v>6</v>
      </c>
      <c r="H167" s="79">
        <v>1</v>
      </c>
      <c r="I167" s="79">
        <v>3</v>
      </c>
      <c r="J167" s="79" t="s">
        <v>32</v>
      </c>
      <c r="K167" s="79">
        <v>1</v>
      </c>
      <c r="L167" s="79">
        <v>1</v>
      </c>
      <c r="M167" s="79">
        <v>1</v>
      </c>
      <c r="N167" s="83"/>
      <c r="O167" s="84"/>
      <c r="P167" s="85"/>
      <c r="Q167" s="86"/>
      <c r="R167" s="85"/>
      <c r="S167" s="85" t="s">
        <v>55</v>
      </c>
      <c r="T167" s="51" t="s">
        <v>292</v>
      </c>
    </row>
    <row r="168" spans="1:20" ht="31.2" customHeight="1">
      <c r="A168" s="13">
        <v>165</v>
      </c>
      <c r="B168" s="14" t="s">
        <v>86</v>
      </c>
      <c r="C168" s="14" t="s">
        <v>66</v>
      </c>
      <c r="D168" s="13">
        <v>194</v>
      </c>
      <c r="E168" s="63">
        <f t="shared" si="3"/>
        <v>61.783439490445858</v>
      </c>
      <c r="F168" s="25" t="s">
        <v>31</v>
      </c>
      <c r="G168" s="13">
        <v>9</v>
      </c>
      <c r="H168" s="13">
        <v>4</v>
      </c>
      <c r="I168" s="13">
        <v>4</v>
      </c>
      <c r="J168" s="13" t="s">
        <v>32</v>
      </c>
      <c r="K168" s="13">
        <v>1</v>
      </c>
      <c r="L168" s="13">
        <v>1</v>
      </c>
      <c r="M168" s="13">
        <v>1</v>
      </c>
      <c r="N168" s="23"/>
      <c r="O168" s="18" t="s">
        <v>39</v>
      </c>
      <c r="P168" s="19" t="s">
        <v>48</v>
      </c>
      <c r="Q168" s="13"/>
      <c r="R168" s="19"/>
      <c r="S168" s="19" t="s">
        <v>37</v>
      </c>
      <c r="T168" s="24"/>
    </row>
    <row r="169" spans="1:20" s="87" customFormat="1" ht="31.2" customHeight="1">
      <c r="A169" s="79">
        <v>166</v>
      </c>
      <c r="B169" s="80" t="s">
        <v>86</v>
      </c>
      <c r="C169" s="80" t="s">
        <v>66</v>
      </c>
      <c r="D169" s="79">
        <v>18</v>
      </c>
      <c r="E169" s="81">
        <f t="shared" si="3"/>
        <v>5.7324840764331206</v>
      </c>
      <c r="F169" s="82">
        <v>6</v>
      </c>
      <c r="G169" s="79">
        <v>2</v>
      </c>
      <c r="H169" s="79">
        <v>2</v>
      </c>
      <c r="I169" s="79">
        <v>2</v>
      </c>
      <c r="J169" s="79" t="s">
        <v>32</v>
      </c>
      <c r="K169" s="79">
        <v>1</v>
      </c>
      <c r="L169" s="79">
        <v>1</v>
      </c>
      <c r="M169" s="79">
        <v>1</v>
      </c>
      <c r="N169" s="83"/>
      <c r="O169" s="84"/>
      <c r="P169" s="85"/>
      <c r="Q169" s="86"/>
      <c r="R169" s="85"/>
      <c r="S169" s="85" t="s">
        <v>55</v>
      </c>
      <c r="T169" s="51" t="s">
        <v>292</v>
      </c>
    </row>
    <row r="170" spans="1:20" ht="31.2" customHeight="1">
      <c r="A170" s="13">
        <v>167</v>
      </c>
      <c r="B170" s="14" t="s">
        <v>86</v>
      </c>
      <c r="C170" s="14" t="s">
        <v>66</v>
      </c>
      <c r="D170" s="13">
        <v>194</v>
      </c>
      <c r="E170" s="22">
        <f t="shared" si="3"/>
        <v>61.783439490445858</v>
      </c>
      <c r="F170" s="25" t="s">
        <v>31</v>
      </c>
      <c r="G170" s="13">
        <v>12</v>
      </c>
      <c r="H170" s="13">
        <v>3</v>
      </c>
      <c r="I170" s="13">
        <v>4</v>
      </c>
      <c r="J170" s="13" t="s">
        <v>32</v>
      </c>
      <c r="K170" s="13">
        <v>1</v>
      </c>
      <c r="L170" s="13">
        <v>1</v>
      </c>
      <c r="M170" s="13">
        <v>1</v>
      </c>
      <c r="N170" s="23"/>
      <c r="O170" s="18" t="s">
        <v>39</v>
      </c>
      <c r="P170" s="19" t="s">
        <v>48</v>
      </c>
      <c r="Q170" s="13"/>
      <c r="R170" s="19"/>
      <c r="S170" s="19" t="s">
        <v>37</v>
      </c>
      <c r="T170" s="24"/>
    </row>
    <row r="171" spans="1:20" s="52" customFormat="1" ht="31.2" customHeight="1">
      <c r="A171" s="44">
        <v>168</v>
      </c>
      <c r="B171" s="45" t="s">
        <v>86</v>
      </c>
      <c r="C171" s="45" t="s">
        <v>66</v>
      </c>
      <c r="D171" s="44">
        <v>190</v>
      </c>
      <c r="E171" s="46">
        <f t="shared" si="3"/>
        <v>60.509554140127385</v>
      </c>
      <c r="F171" s="47" t="s">
        <v>31</v>
      </c>
      <c r="G171" s="44">
        <v>13</v>
      </c>
      <c r="H171" s="44">
        <v>1.5</v>
      </c>
      <c r="I171" s="44">
        <v>4</v>
      </c>
      <c r="J171" s="44" t="s">
        <v>32</v>
      </c>
      <c r="K171" s="44">
        <v>2</v>
      </c>
      <c r="L171" s="44">
        <v>1</v>
      </c>
      <c r="M171" s="44">
        <v>2</v>
      </c>
      <c r="N171" s="51" t="s">
        <v>204</v>
      </c>
      <c r="O171" s="48" t="s">
        <v>128</v>
      </c>
      <c r="P171" s="49" t="s">
        <v>48</v>
      </c>
      <c r="Q171" s="50"/>
      <c r="R171" s="49"/>
      <c r="S171" s="49" t="s">
        <v>37</v>
      </c>
      <c r="T171" s="51"/>
    </row>
    <row r="172" spans="1:20" ht="31.2" customHeight="1">
      <c r="A172" s="13">
        <v>169</v>
      </c>
      <c r="B172" s="14" t="s">
        <v>86</v>
      </c>
      <c r="C172" s="14" t="s">
        <v>66</v>
      </c>
      <c r="D172" s="13">
        <v>60</v>
      </c>
      <c r="E172" s="22">
        <f t="shared" si="3"/>
        <v>19.108280254777068</v>
      </c>
      <c r="F172" s="25">
        <v>7</v>
      </c>
      <c r="G172" s="13">
        <v>6</v>
      </c>
      <c r="H172" s="13">
        <v>1</v>
      </c>
      <c r="I172" s="13">
        <v>3</v>
      </c>
      <c r="J172" s="13" t="s">
        <v>32</v>
      </c>
      <c r="K172" s="13">
        <v>1</v>
      </c>
      <c r="L172" s="13">
        <v>1</v>
      </c>
      <c r="M172" s="13">
        <v>1</v>
      </c>
      <c r="N172" s="23"/>
      <c r="O172" s="18" t="s">
        <v>39</v>
      </c>
      <c r="P172" s="19" t="s">
        <v>48</v>
      </c>
      <c r="Q172" s="13"/>
      <c r="R172" s="19"/>
      <c r="S172" s="19" t="s">
        <v>55</v>
      </c>
      <c r="T172" s="51" t="s">
        <v>292</v>
      </c>
    </row>
    <row r="173" spans="1:20" s="52" customFormat="1" ht="31.2" customHeight="1">
      <c r="A173" s="44">
        <v>170</v>
      </c>
      <c r="B173" s="45" t="s">
        <v>30</v>
      </c>
      <c r="C173" s="45" t="s">
        <v>69</v>
      </c>
      <c r="D173" s="44">
        <v>352</v>
      </c>
      <c r="E173" s="46">
        <f t="shared" si="3"/>
        <v>112.10191082802547</v>
      </c>
      <c r="F173" s="47" t="s">
        <v>208</v>
      </c>
      <c r="G173" s="44">
        <v>22</v>
      </c>
      <c r="H173" s="44">
        <v>10</v>
      </c>
      <c r="I173" s="44">
        <v>4</v>
      </c>
      <c r="J173" s="44" t="s">
        <v>32</v>
      </c>
      <c r="K173" s="44">
        <v>1</v>
      </c>
      <c r="L173" s="44">
        <v>1</v>
      </c>
      <c r="M173" s="44">
        <v>1</v>
      </c>
      <c r="N173" s="51"/>
      <c r="O173" s="48" t="s">
        <v>39</v>
      </c>
      <c r="P173" s="49" t="s">
        <v>48</v>
      </c>
      <c r="Q173" s="50"/>
      <c r="R173" s="49"/>
      <c r="S173" s="49" t="s">
        <v>37</v>
      </c>
      <c r="T173" s="51"/>
    </row>
    <row r="174" spans="1:20" s="35" customFormat="1" ht="31.2" customHeight="1">
      <c r="A174" s="30">
        <v>171</v>
      </c>
      <c r="B174" s="42" t="s">
        <v>86</v>
      </c>
      <c r="C174" s="42" t="s">
        <v>66</v>
      </c>
      <c r="D174" s="30">
        <v>146</v>
      </c>
      <c r="E174" s="31">
        <f t="shared" si="3"/>
        <v>46.496815286624205</v>
      </c>
      <c r="F174" s="36" t="s">
        <v>53</v>
      </c>
      <c r="G174" s="30">
        <v>12</v>
      </c>
      <c r="H174" s="30">
        <v>1.5</v>
      </c>
      <c r="I174" s="30">
        <v>4</v>
      </c>
      <c r="J174" s="30" t="s">
        <v>40</v>
      </c>
      <c r="K174" s="30">
        <v>1</v>
      </c>
      <c r="L174" s="30">
        <v>1</v>
      </c>
      <c r="M174" s="30">
        <v>3</v>
      </c>
      <c r="N174" s="34" t="s">
        <v>209</v>
      </c>
      <c r="O174" s="32" t="s">
        <v>143</v>
      </c>
      <c r="P174" s="33" t="s">
        <v>48</v>
      </c>
      <c r="Q174" s="30"/>
      <c r="R174" s="33"/>
      <c r="S174" s="33"/>
      <c r="T174" s="53" t="s">
        <v>43</v>
      </c>
    </row>
    <row r="175" spans="1:20" s="61" customFormat="1" ht="31.2" customHeight="1">
      <c r="A175" s="54">
        <v>172</v>
      </c>
      <c r="B175" s="55" t="s">
        <v>86</v>
      </c>
      <c r="C175" s="55" t="s">
        <v>66</v>
      </c>
      <c r="D175" s="54">
        <v>185</v>
      </c>
      <c r="E175" s="62">
        <f t="shared" si="3"/>
        <v>58.917197452229296</v>
      </c>
      <c r="F175" s="56" t="s">
        <v>31</v>
      </c>
      <c r="G175" s="54">
        <v>8</v>
      </c>
      <c r="H175" s="54">
        <v>4</v>
      </c>
      <c r="I175" s="54">
        <v>4</v>
      </c>
      <c r="J175" s="54" t="s">
        <v>40</v>
      </c>
      <c r="K175" s="54">
        <v>3</v>
      </c>
      <c r="L175" s="54">
        <v>2</v>
      </c>
      <c r="M175" s="54">
        <v>2</v>
      </c>
      <c r="N175" s="60" t="s">
        <v>210</v>
      </c>
      <c r="O175" s="57" t="s">
        <v>143</v>
      </c>
      <c r="P175" s="58" t="s">
        <v>48</v>
      </c>
      <c r="Q175" s="59"/>
      <c r="R175" s="58"/>
      <c r="S175" s="58"/>
      <c r="T175" s="60" t="s">
        <v>43</v>
      </c>
    </row>
    <row r="176" spans="1:20" ht="31.2" customHeight="1">
      <c r="A176" s="13">
        <v>173</v>
      </c>
      <c r="B176" s="14" t="s">
        <v>86</v>
      </c>
      <c r="C176" s="14" t="s">
        <v>66</v>
      </c>
      <c r="D176" s="13">
        <v>69</v>
      </c>
      <c r="E176" s="22">
        <f t="shared" si="3"/>
        <v>21.97452229299363</v>
      </c>
      <c r="F176" s="25">
        <v>7</v>
      </c>
      <c r="G176" s="13">
        <v>6</v>
      </c>
      <c r="H176" s="13">
        <v>1.5</v>
      </c>
      <c r="I176" s="13">
        <v>3</v>
      </c>
      <c r="J176" s="13" t="s">
        <v>45</v>
      </c>
      <c r="K176" s="13">
        <v>1</v>
      </c>
      <c r="L176" s="13">
        <v>1</v>
      </c>
      <c r="M176" s="13">
        <v>1</v>
      </c>
      <c r="N176" s="23"/>
      <c r="O176" s="18" t="s">
        <v>133</v>
      </c>
      <c r="P176" s="19" t="s">
        <v>48</v>
      </c>
      <c r="Q176" s="13"/>
      <c r="R176" s="19"/>
      <c r="S176" s="19" t="s">
        <v>55</v>
      </c>
      <c r="T176" s="24" t="s">
        <v>211</v>
      </c>
    </row>
    <row r="177" spans="1:20" s="87" customFormat="1" ht="31.2" customHeight="1">
      <c r="A177" s="79">
        <v>174</v>
      </c>
      <c r="B177" s="80" t="s">
        <v>86</v>
      </c>
      <c r="C177" s="80" t="s">
        <v>66</v>
      </c>
      <c r="D177" s="79">
        <v>44</v>
      </c>
      <c r="E177" s="81">
        <f t="shared" si="3"/>
        <v>14.012738853503183</v>
      </c>
      <c r="F177" s="82">
        <v>7</v>
      </c>
      <c r="G177" s="79">
        <v>6</v>
      </c>
      <c r="H177" s="79">
        <v>1.5</v>
      </c>
      <c r="I177" s="79">
        <v>3</v>
      </c>
      <c r="J177" s="79" t="s">
        <v>32</v>
      </c>
      <c r="K177" s="79">
        <v>1</v>
      </c>
      <c r="L177" s="79">
        <v>1</v>
      </c>
      <c r="M177" s="79">
        <v>1</v>
      </c>
      <c r="N177" s="83"/>
      <c r="O177" s="84"/>
      <c r="P177" s="85"/>
      <c r="Q177" s="86"/>
      <c r="R177" s="85"/>
      <c r="S177" s="85" t="s">
        <v>55</v>
      </c>
      <c r="T177" s="51" t="s">
        <v>292</v>
      </c>
    </row>
    <row r="178" spans="1:20" ht="31.2" customHeight="1">
      <c r="A178" s="13">
        <v>175</v>
      </c>
      <c r="B178" s="14" t="s">
        <v>86</v>
      </c>
      <c r="C178" s="14" t="s">
        <v>66</v>
      </c>
      <c r="D178" s="13">
        <v>127</v>
      </c>
      <c r="E178" s="22">
        <f t="shared" si="3"/>
        <v>40.445859872611464</v>
      </c>
      <c r="F178" s="25">
        <v>13</v>
      </c>
      <c r="G178" s="13">
        <v>10</v>
      </c>
      <c r="H178" s="13">
        <v>1</v>
      </c>
      <c r="I178" s="13">
        <v>4</v>
      </c>
      <c r="J178" s="13" t="s">
        <v>32</v>
      </c>
      <c r="K178" s="13">
        <v>1</v>
      </c>
      <c r="L178" s="13">
        <v>1</v>
      </c>
      <c r="M178" s="13">
        <v>1</v>
      </c>
      <c r="N178" s="23"/>
      <c r="O178" s="18" t="s">
        <v>39</v>
      </c>
      <c r="P178" s="19" t="s">
        <v>48</v>
      </c>
      <c r="Q178" s="13"/>
      <c r="R178" s="19"/>
      <c r="S178" s="19" t="s">
        <v>37</v>
      </c>
      <c r="T178" s="24"/>
    </row>
    <row r="179" spans="1:20" s="61" customFormat="1" ht="31.2" customHeight="1">
      <c r="A179" s="54">
        <v>176</v>
      </c>
      <c r="B179" s="55" t="s">
        <v>86</v>
      </c>
      <c r="C179" s="55" t="s">
        <v>66</v>
      </c>
      <c r="D179" s="54">
        <v>201</v>
      </c>
      <c r="E179" s="31">
        <f t="shared" si="3"/>
        <v>64.01273885350318</v>
      </c>
      <c r="F179" s="56">
        <v>14</v>
      </c>
      <c r="G179" s="54">
        <v>8</v>
      </c>
      <c r="H179" s="54">
        <v>5</v>
      </c>
      <c r="I179" s="54">
        <v>4</v>
      </c>
      <c r="J179" s="54" t="s">
        <v>40</v>
      </c>
      <c r="K179" s="54">
        <v>3</v>
      </c>
      <c r="L179" s="54">
        <v>2</v>
      </c>
      <c r="M179" s="54">
        <v>3</v>
      </c>
      <c r="N179" s="60" t="s">
        <v>212</v>
      </c>
      <c r="O179" s="57" t="s">
        <v>143</v>
      </c>
      <c r="P179" s="58" t="s">
        <v>48</v>
      </c>
      <c r="Q179" s="59"/>
      <c r="R179" s="58"/>
      <c r="S179" s="58"/>
      <c r="T179" s="60" t="s">
        <v>43</v>
      </c>
    </row>
    <row r="180" spans="1:20" ht="31.2" customHeight="1">
      <c r="A180" s="13">
        <v>177</v>
      </c>
      <c r="B180" s="14" t="s">
        <v>86</v>
      </c>
      <c r="C180" s="14" t="s">
        <v>66</v>
      </c>
      <c r="D180" s="13">
        <v>47</v>
      </c>
      <c r="E180" s="89">
        <f t="shared" si="3"/>
        <v>14.968152866242038</v>
      </c>
      <c r="F180" s="25">
        <v>7</v>
      </c>
      <c r="G180" s="13">
        <v>5</v>
      </c>
      <c r="H180" s="13">
        <v>1</v>
      </c>
      <c r="I180" s="13">
        <v>2</v>
      </c>
      <c r="J180" s="13" t="s">
        <v>32</v>
      </c>
      <c r="K180" s="13">
        <v>1</v>
      </c>
      <c r="L180" s="13">
        <v>1</v>
      </c>
      <c r="M180" s="13">
        <v>1</v>
      </c>
      <c r="N180" s="23"/>
      <c r="O180" s="18" t="s">
        <v>70</v>
      </c>
      <c r="P180" s="19" t="s">
        <v>36</v>
      </c>
      <c r="Q180" s="13"/>
      <c r="R180" s="19"/>
      <c r="S180" s="19" t="s">
        <v>55</v>
      </c>
      <c r="T180" s="24"/>
    </row>
    <row r="181" spans="1:20" s="52" customFormat="1" ht="31.2" customHeight="1">
      <c r="A181" s="44">
        <v>178</v>
      </c>
      <c r="B181" s="45" t="s">
        <v>86</v>
      </c>
      <c r="C181" s="45" t="s">
        <v>66</v>
      </c>
      <c r="D181" s="44">
        <v>240</v>
      </c>
      <c r="E181" s="46">
        <f t="shared" si="3"/>
        <v>76.43312101910827</v>
      </c>
      <c r="F181" s="47">
        <v>14</v>
      </c>
      <c r="G181" s="44">
        <v>10</v>
      </c>
      <c r="H181" s="44">
        <v>2</v>
      </c>
      <c r="I181" s="44">
        <v>4</v>
      </c>
      <c r="J181" s="44" t="s">
        <v>45</v>
      </c>
      <c r="K181" s="44">
        <v>2</v>
      </c>
      <c r="L181" s="44">
        <v>1</v>
      </c>
      <c r="M181" s="44">
        <v>2</v>
      </c>
      <c r="N181" s="51" t="s">
        <v>213</v>
      </c>
      <c r="O181" s="48" t="s">
        <v>39</v>
      </c>
      <c r="P181" s="49" t="s">
        <v>48</v>
      </c>
      <c r="Q181" s="50"/>
      <c r="R181" s="49"/>
      <c r="S181" s="49" t="s">
        <v>55</v>
      </c>
      <c r="T181" s="51"/>
    </row>
    <row r="182" spans="1:20" ht="31.2" customHeight="1">
      <c r="A182" s="13">
        <v>179</v>
      </c>
      <c r="B182" s="14" t="s">
        <v>86</v>
      </c>
      <c r="C182" s="14" t="s">
        <v>66</v>
      </c>
      <c r="D182" s="13">
        <v>22</v>
      </c>
      <c r="E182" s="22">
        <f t="shared" si="3"/>
        <v>7.0063694267515917</v>
      </c>
      <c r="F182" s="25">
        <v>6</v>
      </c>
      <c r="G182" s="13">
        <v>3</v>
      </c>
      <c r="H182" s="13">
        <v>2</v>
      </c>
      <c r="I182" s="13">
        <v>2</v>
      </c>
      <c r="J182" s="13" t="s">
        <v>32</v>
      </c>
      <c r="K182" s="13">
        <v>1</v>
      </c>
      <c r="L182" s="13">
        <v>1</v>
      </c>
      <c r="M182" s="13">
        <v>1</v>
      </c>
      <c r="N182" s="23"/>
      <c r="O182" s="18" t="s">
        <v>70</v>
      </c>
      <c r="P182" s="19" t="s">
        <v>36</v>
      </c>
      <c r="Q182" s="13"/>
      <c r="R182" s="19"/>
      <c r="S182" s="19" t="s">
        <v>55</v>
      </c>
      <c r="T182" s="51" t="s">
        <v>292</v>
      </c>
    </row>
    <row r="183" spans="1:20" s="61" customFormat="1" ht="31.2" customHeight="1">
      <c r="A183" s="54">
        <v>180</v>
      </c>
      <c r="B183" s="55" t="s">
        <v>56</v>
      </c>
      <c r="C183" s="55" t="s">
        <v>67</v>
      </c>
      <c r="D183" s="54">
        <v>231</v>
      </c>
      <c r="E183" s="62">
        <f t="shared" si="3"/>
        <v>73.566878980891715</v>
      </c>
      <c r="F183" s="56">
        <v>10</v>
      </c>
      <c r="G183" s="54">
        <v>10</v>
      </c>
      <c r="H183" s="54">
        <v>5</v>
      </c>
      <c r="I183" s="54">
        <v>4</v>
      </c>
      <c r="J183" s="54" t="s">
        <v>40</v>
      </c>
      <c r="K183" s="54">
        <v>3</v>
      </c>
      <c r="L183" s="54">
        <v>1</v>
      </c>
      <c r="M183" s="54">
        <v>2</v>
      </c>
      <c r="N183" s="60" t="s">
        <v>214</v>
      </c>
      <c r="O183" s="57" t="s">
        <v>143</v>
      </c>
      <c r="P183" s="58" t="s">
        <v>36</v>
      </c>
      <c r="Q183" s="59"/>
      <c r="R183" s="58"/>
      <c r="S183" s="58"/>
      <c r="T183" s="60" t="s">
        <v>43</v>
      </c>
    </row>
    <row r="184" spans="1:20" ht="31.2" customHeight="1">
      <c r="A184" s="13">
        <v>181</v>
      </c>
      <c r="B184" s="14" t="s">
        <v>86</v>
      </c>
      <c r="C184" s="14" t="s">
        <v>66</v>
      </c>
      <c r="D184" s="13">
        <v>256</v>
      </c>
      <c r="E184" s="22">
        <f t="shared" si="3"/>
        <v>81.528662420382162</v>
      </c>
      <c r="F184" s="25" t="s">
        <v>31</v>
      </c>
      <c r="G184" s="13">
        <v>12</v>
      </c>
      <c r="H184" s="13">
        <v>2</v>
      </c>
      <c r="I184" s="13">
        <v>4</v>
      </c>
      <c r="J184" s="13" t="s">
        <v>32</v>
      </c>
      <c r="K184" s="13">
        <v>2</v>
      </c>
      <c r="L184" s="13">
        <v>1</v>
      </c>
      <c r="M184" s="13">
        <v>1</v>
      </c>
      <c r="N184" s="23" t="s">
        <v>154</v>
      </c>
      <c r="O184" s="18" t="s">
        <v>169</v>
      </c>
      <c r="P184" s="19" t="s">
        <v>48</v>
      </c>
      <c r="Q184" s="13"/>
      <c r="R184" s="19"/>
      <c r="S184" s="19" t="s">
        <v>37</v>
      </c>
      <c r="T184" s="24" t="s">
        <v>172</v>
      </c>
    </row>
    <row r="185" spans="1:20" s="52" customFormat="1" ht="31.2" customHeight="1">
      <c r="A185" s="44">
        <v>182</v>
      </c>
      <c r="B185" s="45" t="s">
        <v>56</v>
      </c>
      <c r="C185" s="45" t="s">
        <v>67</v>
      </c>
      <c r="D185" s="44">
        <v>22</v>
      </c>
      <c r="E185" s="46">
        <f t="shared" si="3"/>
        <v>7.0063694267515917</v>
      </c>
      <c r="F185" s="47">
        <v>6</v>
      </c>
      <c r="G185" s="44">
        <v>3</v>
      </c>
      <c r="H185" s="44">
        <v>3</v>
      </c>
      <c r="I185" s="44">
        <v>2</v>
      </c>
      <c r="J185" s="44" t="s">
        <v>32</v>
      </c>
      <c r="K185" s="44">
        <v>1</v>
      </c>
      <c r="L185" s="44">
        <v>1</v>
      </c>
      <c r="M185" s="44">
        <v>1</v>
      </c>
      <c r="N185" s="51"/>
      <c r="O185" s="48" t="s">
        <v>70</v>
      </c>
      <c r="P185" s="49" t="s">
        <v>36</v>
      </c>
      <c r="Q185" s="50"/>
      <c r="R185" s="49"/>
      <c r="S185" s="49" t="s">
        <v>55</v>
      </c>
      <c r="T185" s="51" t="s">
        <v>292</v>
      </c>
    </row>
    <row r="186" spans="1:20" s="10" customFormat="1" ht="31.2" customHeight="1">
      <c r="A186" s="16">
        <v>183</v>
      </c>
      <c r="B186" s="15" t="s">
        <v>56</v>
      </c>
      <c r="C186" s="15" t="s">
        <v>67</v>
      </c>
      <c r="D186" s="16">
        <v>18</v>
      </c>
      <c r="E186" s="63">
        <f t="shared" si="3"/>
        <v>5.7324840764331206</v>
      </c>
      <c r="F186" s="17">
        <v>6</v>
      </c>
      <c r="G186" s="16">
        <v>2</v>
      </c>
      <c r="H186" s="16">
        <v>2</v>
      </c>
      <c r="I186" s="16">
        <v>2</v>
      </c>
      <c r="J186" s="16" t="s">
        <v>32</v>
      </c>
      <c r="K186" s="16">
        <v>1</v>
      </c>
      <c r="L186" s="16">
        <v>1</v>
      </c>
      <c r="M186" s="16">
        <v>1</v>
      </c>
      <c r="N186" s="28"/>
      <c r="O186" s="20" t="s">
        <v>70</v>
      </c>
      <c r="P186" s="21" t="s">
        <v>36</v>
      </c>
      <c r="Q186" s="16"/>
      <c r="R186" s="21"/>
      <c r="S186" s="21" t="s">
        <v>55</v>
      </c>
      <c r="T186" s="51" t="s">
        <v>292</v>
      </c>
    </row>
    <row r="187" spans="1:20" s="52" customFormat="1" ht="31.2" customHeight="1">
      <c r="A187" s="44">
        <v>184</v>
      </c>
      <c r="B187" s="45" t="s">
        <v>56</v>
      </c>
      <c r="C187" s="45" t="s">
        <v>67</v>
      </c>
      <c r="D187" s="44">
        <v>221</v>
      </c>
      <c r="E187" s="46">
        <f t="shared" si="3"/>
        <v>70.382165605095537</v>
      </c>
      <c r="F187" s="47" t="s">
        <v>53</v>
      </c>
      <c r="G187" s="44">
        <v>12</v>
      </c>
      <c r="H187" s="44">
        <v>3</v>
      </c>
      <c r="I187" s="44">
        <v>4</v>
      </c>
      <c r="J187" s="44" t="s">
        <v>32</v>
      </c>
      <c r="K187" s="44">
        <v>1</v>
      </c>
      <c r="L187" s="44">
        <v>1</v>
      </c>
      <c r="M187" s="44">
        <v>1</v>
      </c>
      <c r="N187" s="51"/>
      <c r="O187" s="48" t="s">
        <v>39</v>
      </c>
      <c r="P187" s="49" t="s">
        <v>48</v>
      </c>
      <c r="Q187" s="50"/>
      <c r="R187" s="49"/>
      <c r="S187" s="49" t="s">
        <v>37</v>
      </c>
      <c r="T187" s="51"/>
    </row>
    <row r="188" spans="1:20" s="10" customFormat="1" ht="31.2" customHeight="1">
      <c r="A188" s="16">
        <v>185</v>
      </c>
      <c r="B188" s="15" t="s">
        <v>56</v>
      </c>
      <c r="C188" s="15" t="s">
        <v>67</v>
      </c>
      <c r="D188" s="16">
        <v>214</v>
      </c>
      <c r="E188" s="63">
        <f t="shared" si="3"/>
        <v>68.152866242038215</v>
      </c>
      <c r="F188" s="17" t="s">
        <v>53</v>
      </c>
      <c r="G188" s="16">
        <v>12</v>
      </c>
      <c r="H188" s="16">
        <v>3</v>
      </c>
      <c r="I188" s="16">
        <v>4</v>
      </c>
      <c r="J188" s="16" t="s">
        <v>32</v>
      </c>
      <c r="K188" s="16">
        <v>1</v>
      </c>
      <c r="L188" s="16">
        <v>1</v>
      </c>
      <c r="M188" s="16">
        <v>1</v>
      </c>
      <c r="N188" s="28"/>
      <c r="O188" s="20" t="s">
        <v>39</v>
      </c>
      <c r="P188" s="21" t="s">
        <v>48</v>
      </c>
      <c r="Q188" s="16"/>
      <c r="R188" s="21"/>
      <c r="S188" s="21" t="s">
        <v>37</v>
      </c>
      <c r="T188" s="29"/>
    </row>
    <row r="189" spans="1:20" s="52" customFormat="1" ht="31.2" customHeight="1">
      <c r="A189" s="44">
        <v>186</v>
      </c>
      <c r="B189" s="45" t="s">
        <v>56</v>
      </c>
      <c r="C189" s="45" t="s">
        <v>67</v>
      </c>
      <c r="D189" s="44">
        <v>14</v>
      </c>
      <c r="E189" s="46">
        <f t="shared" si="3"/>
        <v>4.4585987261146496</v>
      </c>
      <c r="F189" s="47">
        <v>5</v>
      </c>
      <c r="G189" s="44">
        <v>2</v>
      </c>
      <c r="H189" s="44">
        <v>2</v>
      </c>
      <c r="I189" s="44">
        <v>2</v>
      </c>
      <c r="J189" s="44" t="s">
        <v>32</v>
      </c>
      <c r="K189" s="44">
        <v>2</v>
      </c>
      <c r="L189" s="44">
        <v>1</v>
      </c>
      <c r="M189" s="44">
        <v>1</v>
      </c>
      <c r="N189" s="51" t="s">
        <v>63</v>
      </c>
      <c r="O189" s="48" t="s">
        <v>70</v>
      </c>
      <c r="P189" s="49" t="s">
        <v>36</v>
      </c>
      <c r="Q189" s="50"/>
      <c r="R189" s="49"/>
      <c r="S189" s="49" t="s">
        <v>55</v>
      </c>
      <c r="T189" s="51" t="s">
        <v>292</v>
      </c>
    </row>
    <row r="190" spans="1:20" ht="31.2" customHeight="1">
      <c r="A190" s="13">
        <v>187</v>
      </c>
      <c r="B190" s="14" t="s">
        <v>86</v>
      </c>
      <c r="C190" s="14" t="s">
        <v>66</v>
      </c>
      <c r="D190" s="13">
        <v>220</v>
      </c>
      <c r="E190" s="22">
        <f t="shared" si="3"/>
        <v>70.063694267515928</v>
      </c>
      <c r="F190" s="25" t="s">
        <v>53</v>
      </c>
      <c r="G190" s="13">
        <v>12</v>
      </c>
      <c r="H190" s="13">
        <v>3</v>
      </c>
      <c r="I190" s="13">
        <v>4</v>
      </c>
      <c r="J190" s="13" t="s">
        <v>32</v>
      </c>
      <c r="K190" s="13">
        <v>1</v>
      </c>
      <c r="L190" s="13">
        <v>2</v>
      </c>
      <c r="M190" s="13">
        <v>1</v>
      </c>
      <c r="N190" s="23"/>
      <c r="O190" s="18" t="s">
        <v>39</v>
      </c>
      <c r="P190" s="19" t="s">
        <v>48</v>
      </c>
      <c r="Q190" s="13"/>
      <c r="R190" s="19"/>
      <c r="S190" s="19" t="s">
        <v>37</v>
      </c>
      <c r="T190" s="24"/>
    </row>
    <row r="191" spans="1:20" s="52" customFormat="1" ht="31.2" customHeight="1">
      <c r="A191" s="44">
        <v>188</v>
      </c>
      <c r="B191" s="45" t="s">
        <v>215</v>
      </c>
      <c r="C191" s="45" t="s">
        <v>216</v>
      </c>
      <c r="D191" s="44">
        <v>20</v>
      </c>
      <c r="E191" s="46">
        <f t="shared" si="3"/>
        <v>6.3694267515923562</v>
      </c>
      <c r="F191" s="47">
        <v>5</v>
      </c>
      <c r="G191" s="44">
        <v>2</v>
      </c>
      <c r="H191" s="44">
        <v>2</v>
      </c>
      <c r="I191" s="44">
        <v>2</v>
      </c>
      <c r="J191" s="44" t="s">
        <v>32</v>
      </c>
      <c r="K191" s="44">
        <v>1</v>
      </c>
      <c r="L191" s="44">
        <v>1</v>
      </c>
      <c r="M191" s="44">
        <v>1</v>
      </c>
      <c r="N191" s="51"/>
      <c r="O191" s="48" t="s">
        <v>70</v>
      </c>
      <c r="P191" s="49" t="s">
        <v>36</v>
      </c>
      <c r="Q191" s="50"/>
      <c r="R191" s="49"/>
      <c r="S191" s="49" t="s">
        <v>55</v>
      </c>
      <c r="T191" s="51" t="s">
        <v>292</v>
      </c>
    </row>
    <row r="192" spans="1:20" s="10" customFormat="1" ht="31.2" customHeight="1">
      <c r="A192" s="16">
        <v>189</v>
      </c>
      <c r="B192" s="15" t="s">
        <v>215</v>
      </c>
      <c r="C192" s="15" t="s">
        <v>216</v>
      </c>
      <c r="D192" s="16">
        <v>20</v>
      </c>
      <c r="E192" s="63">
        <f t="shared" si="3"/>
        <v>6.3694267515923562</v>
      </c>
      <c r="F192" s="17">
        <v>4</v>
      </c>
      <c r="G192" s="16">
        <v>3</v>
      </c>
      <c r="H192" s="16">
        <v>2</v>
      </c>
      <c r="I192" s="16">
        <v>2</v>
      </c>
      <c r="J192" s="16" t="s">
        <v>32</v>
      </c>
      <c r="K192" s="16">
        <v>1</v>
      </c>
      <c r="L192" s="16">
        <v>1</v>
      </c>
      <c r="M192" s="16">
        <v>1</v>
      </c>
      <c r="N192" s="28"/>
      <c r="O192" s="20" t="s">
        <v>70</v>
      </c>
      <c r="P192" s="21" t="s">
        <v>36</v>
      </c>
      <c r="Q192" s="16"/>
      <c r="R192" s="21"/>
      <c r="S192" s="21" t="s">
        <v>55</v>
      </c>
      <c r="T192" s="51" t="s">
        <v>292</v>
      </c>
    </row>
    <row r="193" spans="1:20" s="52" customFormat="1" ht="31.2" customHeight="1">
      <c r="A193" s="44">
        <v>190</v>
      </c>
      <c r="B193" s="45" t="s">
        <v>215</v>
      </c>
      <c r="C193" s="45" t="s">
        <v>216</v>
      </c>
      <c r="D193" s="44">
        <v>22</v>
      </c>
      <c r="E193" s="46">
        <f t="shared" si="3"/>
        <v>7.0063694267515917</v>
      </c>
      <c r="F193" s="47">
        <v>6</v>
      </c>
      <c r="G193" s="44">
        <v>3</v>
      </c>
      <c r="H193" s="44">
        <v>2</v>
      </c>
      <c r="I193" s="44">
        <v>2</v>
      </c>
      <c r="J193" s="44" t="s">
        <v>32</v>
      </c>
      <c r="K193" s="44">
        <v>1</v>
      </c>
      <c r="L193" s="44">
        <v>1</v>
      </c>
      <c r="M193" s="44">
        <v>1</v>
      </c>
      <c r="N193" s="51"/>
      <c r="O193" s="48" t="s">
        <v>70</v>
      </c>
      <c r="P193" s="49" t="s">
        <v>36</v>
      </c>
      <c r="Q193" s="50"/>
      <c r="R193" s="49"/>
      <c r="S193" s="49" t="s">
        <v>55</v>
      </c>
      <c r="T193" s="51" t="s">
        <v>292</v>
      </c>
    </row>
    <row r="194" spans="1:20" ht="31.2" customHeight="1">
      <c r="A194" s="13">
        <v>191</v>
      </c>
      <c r="B194" s="14" t="s">
        <v>86</v>
      </c>
      <c r="C194" s="14" t="s">
        <v>66</v>
      </c>
      <c r="D194" s="13">
        <v>270</v>
      </c>
      <c r="E194" s="22">
        <f t="shared" si="3"/>
        <v>85.987261146496806</v>
      </c>
      <c r="F194" s="25" t="s">
        <v>53</v>
      </c>
      <c r="G194" s="13">
        <v>9</v>
      </c>
      <c r="H194" s="13">
        <v>3</v>
      </c>
      <c r="I194" s="13">
        <v>4</v>
      </c>
      <c r="J194" s="13" t="s">
        <v>32</v>
      </c>
      <c r="K194" s="13">
        <v>1</v>
      </c>
      <c r="L194" s="13">
        <v>1</v>
      </c>
      <c r="M194" s="13">
        <v>1</v>
      </c>
      <c r="N194" s="23"/>
      <c r="O194" s="18" t="s">
        <v>39</v>
      </c>
      <c r="P194" s="19" t="s">
        <v>48</v>
      </c>
      <c r="Q194" s="13"/>
      <c r="R194" s="19"/>
      <c r="S194" s="19" t="s">
        <v>37</v>
      </c>
      <c r="T194" s="24"/>
    </row>
    <row r="195" spans="1:20" s="52" customFormat="1" ht="31.2" customHeight="1">
      <c r="A195" s="44">
        <v>192</v>
      </c>
      <c r="B195" s="45" t="s">
        <v>86</v>
      </c>
      <c r="C195" s="45" t="s">
        <v>66</v>
      </c>
      <c r="D195" s="44">
        <v>81</v>
      </c>
      <c r="E195" s="46">
        <f t="shared" si="3"/>
        <v>25.796178343949045</v>
      </c>
      <c r="F195" s="47">
        <v>8</v>
      </c>
      <c r="G195" s="44">
        <v>6</v>
      </c>
      <c r="H195" s="44">
        <v>1.5</v>
      </c>
      <c r="I195" s="44">
        <v>3</v>
      </c>
      <c r="J195" s="44" t="s">
        <v>32</v>
      </c>
      <c r="K195" s="44">
        <v>1</v>
      </c>
      <c r="L195" s="44">
        <v>1</v>
      </c>
      <c r="M195" s="44">
        <v>1</v>
      </c>
      <c r="N195" s="51"/>
      <c r="O195" s="48" t="s">
        <v>39</v>
      </c>
      <c r="P195" s="49" t="s">
        <v>36</v>
      </c>
      <c r="Q195" s="50"/>
      <c r="R195" s="49"/>
      <c r="S195" s="49" t="s">
        <v>37</v>
      </c>
      <c r="T195" s="51"/>
    </row>
    <row r="196" spans="1:20" ht="31.2" customHeight="1">
      <c r="A196" s="13">
        <v>193</v>
      </c>
      <c r="B196" s="14" t="s">
        <v>86</v>
      </c>
      <c r="C196" s="14" t="s">
        <v>66</v>
      </c>
      <c r="D196" s="13">
        <v>32</v>
      </c>
      <c r="E196" s="22">
        <f t="shared" si="3"/>
        <v>10.19108280254777</v>
      </c>
      <c r="F196" s="25">
        <v>6</v>
      </c>
      <c r="G196" s="13">
        <v>3</v>
      </c>
      <c r="H196" s="13">
        <v>0.5</v>
      </c>
      <c r="I196" s="13">
        <v>3</v>
      </c>
      <c r="J196" s="13" t="s">
        <v>32</v>
      </c>
      <c r="K196" s="13">
        <v>1</v>
      </c>
      <c r="L196" s="13">
        <v>1</v>
      </c>
      <c r="M196" s="13">
        <v>1</v>
      </c>
      <c r="N196" s="23"/>
      <c r="O196" s="18" t="s">
        <v>39</v>
      </c>
      <c r="P196" s="19" t="s">
        <v>36</v>
      </c>
      <c r="Q196" s="13"/>
      <c r="R196" s="19"/>
      <c r="S196" s="19" t="s">
        <v>37</v>
      </c>
      <c r="T196" s="24"/>
    </row>
    <row r="197" spans="1:20" s="52" customFormat="1" ht="31.2" customHeight="1">
      <c r="A197" s="44">
        <v>194</v>
      </c>
      <c r="B197" s="45" t="s">
        <v>86</v>
      </c>
      <c r="C197" s="45" t="s">
        <v>66</v>
      </c>
      <c r="D197" s="44">
        <v>42</v>
      </c>
      <c r="E197" s="46">
        <f t="shared" si="3"/>
        <v>13.375796178343949</v>
      </c>
      <c r="F197" s="47">
        <v>7</v>
      </c>
      <c r="G197" s="44">
        <v>5</v>
      </c>
      <c r="H197" s="44">
        <v>1.5</v>
      </c>
      <c r="I197" s="44">
        <v>3</v>
      </c>
      <c r="J197" s="44" t="s">
        <v>32</v>
      </c>
      <c r="K197" s="44">
        <v>1</v>
      </c>
      <c r="L197" s="44">
        <v>1</v>
      </c>
      <c r="M197" s="44">
        <v>1</v>
      </c>
      <c r="N197" s="51"/>
      <c r="O197" s="48" t="s">
        <v>39</v>
      </c>
      <c r="P197" s="49" t="s">
        <v>36</v>
      </c>
      <c r="Q197" s="50"/>
      <c r="R197" s="49"/>
      <c r="S197" s="49" t="s">
        <v>37</v>
      </c>
      <c r="T197" s="51"/>
    </row>
    <row r="198" spans="1:20" ht="31.2" customHeight="1">
      <c r="A198" s="13">
        <v>195</v>
      </c>
      <c r="B198" s="14" t="s">
        <v>56</v>
      </c>
      <c r="C198" s="14" t="s">
        <v>67</v>
      </c>
      <c r="D198" s="13">
        <v>215</v>
      </c>
      <c r="E198" s="22">
        <f t="shared" ref="E198:E240" si="4">SUM(D198/3.14)</f>
        <v>68.471337579617838</v>
      </c>
      <c r="F198" s="25" t="s">
        <v>53</v>
      </c>
      <c r="G198" s="13">
        <v>14</v>
      </c>
      <c r="H198" s="13">
        <v>4</v>
      </c>
      <c r="I198" s="13">
        <v>4</v>
      </c>
      <c r="J198" s="13" t="s">
        <v>32</v>
      </c>
      <c r="K198" s="13">
        <v>1</v>
      </c>
      <c r="L198" s="13">
        <v>2</v>
      </c>
      <c r="M198" s="13">
        <v>1</v>
      </c>
      <c r="N198" s="23"/>
      <c r="O198" s="18" t="s">
        <v>39</v>
      </c>
      <c r="P198" s="19" t="s">
        <v>48</v>
      </c>
      <c r="Q198" s="13"/>
      <c r="R198" s="19"/>
      <c r="S198" s="19" t="s">
        <v>37</v>
      </c>
      <c r="T198" s="24"/>
    </row>
    <row r="199" spans="1:20" s="52" customFormat="1" ht="31.2" customHeight="1">
      <c r="A199" s="44">
        <v>196</v>
      </c>
      <c r="B199" s="45" t="s">
        <v>56</v>
      </c>
      <c r="C199" s="45" t="s">
        <v>67</v>
      </c>
      <c r="D199" s="44">
        <v>170</v>
      </c>
      <c r="E199" s="46">
        <f t="shared" si="4"/>
        <v>54.140127388535028</v>
      </c>
      <c r="F199" s="47" t="s">
        <v>53</v>
      </c>
      <c r="G199" s="44">
        <v>9</v>
      </c>
      <c r="H199" s="44">
        <v>3</v>
      </c>
      <c r="I199" s="44">
        <v>4</v>
      </c>
      <c r="J199" s="44" t="s">
        <v>32</v>
      </c>
      <c r="K199" s="44">
        <v>2</v>
      </c>
      <c r="L199" s="44">
        <v>2</v>
      </c>
      <c r="M199" s="44">
        <v>2</v>
      </c>
      <c r="N199" s="51" t="s">
        <v>38</v>
      </c>
      <c r="O199" s="48" t="s">
        <v>59</v>
      </c>
      <c r="P199" s="49" t="s">
        <v>48</v>
      </c>
      <c r="Q199" s="50"/>
      <c r="R199" s="49"/>
      <c r="S199" s="49" t="s">
        <v>37</v>
      </c>
      <c r="T199" s="51" t="s">
        <v>207</v>
      </c>
    </row>
    <row r="200" spans="1:20" ht="31.2" customHeight="1">
      <c r="A200" s="13">
        <v>197</v>
      </c>
      <c r="B200" s="14" t="s">
        <v>86</v>
      </c>
      <c r="C200" s="14" t="s">
        <v>66</v>
      </c>
      <c r="D200" s="13">
        <v>200</v>
      </c>
      <c r="E200" s="22">
        <f t="shared" si="4"/>
        <v>63.694267515923563</v>
      </c>
      <c r="F200" s="25" t="s">
        <v>31</v>
      </c>
      <c r="G200" s="13">
        <v>15</v>
      </c>
      <c r="H200" s="13">
        <v>2</v>
      </c>
      <c r="I200" s="13">
        <v>4</v>
      </c>
      <c r="J200" s="13" t="s">
        <v>32</v>
      </c>
      <c r="K200" s="13">
        <v>1</v>
      </c>
      <c r="L200" s="13">
        <v>1</v>
      </c>
      <c r="M200" s="13">
        <v>1</v>
      </c>
      <c r="N200" s="23"/>
      <c r="O200" s="18" t="s">
        <v>39</v>
      </c>
      <c r="P200" s="19" t="s">
        <v>36</v>
      </c>
      <c r="Q200" s="13"/>
      <c r="R200" s="19"/>
      <c r="S200" s="19" t="s">
        <v>37</v>
      </c>
      <c r="T200" s="24"/>
    </row>
    <row r="201" spans="1:20" s="52" customFormat="1" ht="31.2" customHeight="1">
      <c r="A201" s="44">
        <v>198</v>
      </c>
      <c r="B201" s="45" t="s">
        <v>86</v>
      </c>
      <c r="C201" s="45" t="s">
        <v>66</v>
      </c>
      <c r="D201" s="44">
        <v>226</v>
      </c>
      <c r="E201" s="46">
        <f t="shared" si="4"/>
        <v>71.974522292993626</v>
      </c>
      <c r="F201" s="47" t="s">
        <v>31</v>
      </c>
      <c r="G201" s="44">
        <v>12</v>
      </c>
      <c r="H201" s="44">
        <v>2</v>
      </c>
      <c r="I201" s="44">
        <v>4</v>
      </c>
      <c r="J201" s="44" t="s">
        <v>32</v>
      </c>
      <c r="K201" s="44">
        <v>2</v>
      </c>
      <c r="L201" s="44">
        <v>1</v>
      </c>
      <c r="M201" s="44">
        <v>1</v>
      </c>
      <c r="N201" s="51"/>
      <c r="O201" s="48" t="s">
        <v>39</v>
      </c>
      <c r="P201" s="49" t="s">
        <v>36</v>
      </c>
      <c r="Q201" s="50"/>
      <c r="R201" s="49"/>
      <c r="S201" s="49" t="s">
        <v>37</v>
      </c>
      <c r="T201" s="51"/>
    </row>
    <row r="202" spans="1:20" ht="31.2" customHeight="1">
      <c r="A202" s="13">
        <v>199</v>
      </c>
      <c r="B202" s="14" t="s">
        <v>86</v>
      </c>
      <c r="C202" s="14" t="s">
        <v>66</v>
      </c>
      <c r="D202" s="13">
        <v>200</v>
      </c>
      <c r="E202" s="22">
        <f t="shared" si="4"/>
        <v>63.694267515923563</v>
      </c>
      <c r="F202" s="25" t="s">
        <v>31</v>
      </c>
      <c r="G202" s="13">
        <v>10</v>
      </c>
      <c r="H202" s="13">
        <v>6</v>
      </c>
      <c r="I202" s="13">
        <v>4</v>
      </c>
      <c r="J202" s="13" t="s">
        <v>32</v>
      </c>
      <c r="K202" s="13">
        <v>2</v>
      </c>
      <c r="L202" s="13">
        <v>2</v>
      </c>
      <c r="M202" s="13">
        <v>1</v>
      </c>
      <c r="N202" s="23"/>
      <c r="O202" s="18" t="s">
        <v>39</v>
      </c>
      <c r="P202" s="19" t="s">
        <v>48</v>
      </c>
      <c r="Q202" s="13"/>
      <c r="R202" s="19"/>
      <c r="S202" s="19" t="s">
        <v>37</v>
      </c>
      <c r="T202" s="24"/>
    </row>
    <row r="203" spans="1:20" s="52" customFormat="1" ht="31.2" customHeight="1">
      <c r="A203" s="44">
        <v>200</v>
      </c>
      <c r="B203" s="45" t="s">
        <v>56</v>
      </c>
      <c r="C203" s="45" t="s">
        <v>67</v>
      </c>
      <c r="D203" s="44">
        <v>301</v>
      </c>
      <c r="E203" s="46">
        <f t="shared" si="4"/>
        <v>95.859872611464965</v>
      </c>
      <c r="F203" s="47" t="s">
        <v>53</v>
      </c>
      <c r="G203" s="44">
        <v>7</v>
      </c>
      <c r="H203" s="44">
        <v>6</v>
      </c>
      <c r="I203" s="44">
        <v>4</v>
      </c>
      <c r="J203" s="44" t="s">
        <v>32</v>
      </c>
      <c r="K203" s="44">
        <v>2</v>
      </c>
      <c r="L203" s="44">
        <v>1</v>
      </c>
      <c r="M203" s="44">
        <v>1</v>
      </c>
      <c r="N203" s="51" t="s">
        <v>217</v>
      </c>
      <c r="O203" s="48" t="s">
        <v>39</v>
      </c>
      <c r="P203" s="49" t="s">
        <v>48</v>
      </c>
      <c r="Q203" s="50"/>
      <c r="R203" s="49"/>
      <c r="S203" s="49" t="s">
        <v>37</v>
      </c>
      <c r="T203" s="51" t="s">
        <v>218</v>
      </c>
    </row>
    <row r="204" spans="1:20" s="10" customFormat="1" ht="31.2" customHeight="1">
      <c r="A204" s="16">
        <v>201</v>
      </c>
      <c r="B204" s="15" t="s">
        <v>86</v>
      </c>
      <c r="C204" s="15" t="s">
        <v>66</v>
      </c>
      <c r="D204" s="16">
        <v>122</v>
      </c>
      <c r="E204" s="63">
        <f t="shared" si="4"/>
        <v>38.853503184713375</v>
      </c>
      <c r="F204" s="17">
        <v>13</v>
      </c>
      <c r="G204" s="16">
        <v>7</v>
      </c>
      <c r="H204" s="16">
        <v>3</v>
      </c>
      <c r="I204" s="16">
        <v>4</v>
      </c>
      <c r="J204" s="16" t="s">
        <v>32</v>
      </c>
      <c r="K204" s="16">
        <v>1</v>
      </c>
      <c r="L204" s="16">
        <v>1</v>
      </c>
      <c r="M204" s="16">
        <v>1</v>
      </c>
      <c r="N204" s="28" t="s">
        <v>217</v>
      </c>
      <c r="O204" s="20" t="s">
        <v>39</v>
      </c>
      <c r="P204" s="21" t="s">
        <v>48</v>
      </c>
      <c r="Q204" s="16"/>
      <c r="R204" s="21"/>
      <c r="S204" s="21" t="s">
        <v>37</v>
      </c>
      <c r="T204" s="29"/>
    </row>
    <row r="205" spans="1:20" s="87" customFormat="1" ht="31.2" customHeight="1">
      <c r="A205" s="79">
        <v>202</v>
      </c>
      <c r="B205" s="80" t="s">
        <v>86</v>
      </c>
      <c r="C205" s="80" t="s">
        <v>66</v>
      </c>
      <c r="D205" s="79">
        <v>252</v>
      </c>
      <c r="E205" s="81">
        <f t="shared" si="4"/>
        <v>80.254777070063696</v>
      </c>
      <c r="F205" s="82" t="s">
        <v>31</v>
      </c>
      <c r="G205" s="79">
        <v>11</v>
      </c>
      <c r="H205" s="79">
        <v>4</v>
      </c>
      <c r="I205" s="79">
        <v>4</v>
      </c>
      <c r="J205" s="79" t="s">
        <v>32</v>
      </c>
      <c r="K205" s="79">
        <v>2</v>
      </c>
      <c r="L205" s="79">
        <v>1</v>
      </c>
      <c r="M205" s="79">
        <v>1</v>
      </c>
      <c r="N205" s="83"/>
      <c r="O205" s="84"/>
      <c r="P205" s="85"/>
      <c r="Q205" s="86"/>
      <c r="R205" s="85"/>
      <c r="S205" s="85" t="s">
        <v>37</v>
      </c>
      <c r="T205" s="83"/>
    </row>
    <row r="206" spans="1:20" s="97" customFormat="1" ht="31.2" customHeight="1">
      <c r="A206" s="90">
        <v>203</v>
      </c>
      <c r="B206" s="91" t="s">
        <v>86</v>
      </c>
      <c r="C206" s="91" t="s">
        <v>66</v>
      </c>
      <c r="D206" s="90">
        <v>245</v>
      </c>
      <c r="E206" s="88">
        <f t="shared" si="4"/>
        <v>78.02547770700636</v>
      </c>
      <c r="F206" s="92">
        <v>13</v>
      </c>
      <c r="G206" s="90">
        <v>7</v>
      </c>
      <c r="H206" s="90">
        <v>2</v>
      </c>
      <c r="I206" s="90">
        <v>4</v>
      </c>
      <c r="J206" s="90" t="s">
        <v>45</v>
      </c>
      <c r="K206" s="90">
        <v>3</v>
      </c>
      <c r="L206" s="90">
        <v>2</v>
      </c>
      <c r="M206" s="90">
        <v>2</v>
      </c>
      <c r="N206" s="93" t="s">
        <v>219</v>
      </c>
      <c r="O206" s="94"/>
      <c r="P206" s="95"/>
      <c r="Q206" s="90"/>
      <c r="R206" s="95"/>
      <c r="S206" s="95" t="s">
        <v>55</v>
      </c>
      <c r="T206" s="96"/>
    </row>
    <row r="207" spans="1:20" s="52" customFormat="1" ht="31.2" customHeight="1">
      <c r="A207" s="44">
        <v>204</v>
      </c>
      <c r="B207" s="45" t="s">
        <v>86</v>
      </c>
      <c r="C207" s="45" t="s">
        <v>66</v>
      </c>
      <c r="D207" s="44">
        <v>255</v>
      </c>
      <c r="E207" s="46">
        <f t="shared" si="4"/>
        <v>81.210191082802538</v>
      </c>
      <c r="F207" s="47" t="s">
        <v>31</v>
      </c>
      <c r="G207" s="44">
        <v>10</v>
      </c>
      <c r="H207" s="44">
        <v>2</v>
      </c>
      <c r="I207" s="44">
        <v>4</v>
      </c>
      <c r="J207" s="44" t="s">
        <v>32</v>
      </c>
      <c r="K207" s="44">
        <v>2</v>
      </c>
      <c r="L207" s="44">
        <v>1</v>
      </c>
      <c r="M207" s="44">
        <v>1</v>
      </c>
      <c r="N207" s="51"/>
      <c r="O207" s="48" t="s">
        <v>39</v>
      </c>
      <c r="P207" s="49" t="s">
        <v>48</v>
      </c>
      <c r="Q207" s="50"/>
      <c r="R207" s="49"/>
      <c r="S207" s="49" t="s">
        <v>37</v>
      </c>
      <c r="T207" s="51"/>
    </row>
    <row r="208" spans="1:20" s="10" customFormat="1" ht="31.2" customHeight="1">
      <c r="A208" s="16">
        <v>205</v>
      </c>
      <c r="B208" s="15" t="s">
        <v>86</v>
      </c>
      <c r="C208" s="15" t="s">
        <v>66</v>
      </c>
      <c r="D208" s="16">
        <v>241</v>
      </c>
      <c r="E208" s="63">
        <f t="shared" si="4"/>
        <v>76.751592356687894</v>
      </c>
      <c r="F208" s="17" t="s">
        <v>31</v>
      </c>
      <c r="G208" s="16">
        <v>8</v>
      </c>
      <c r="H208" s="16">
        <v>2</v>
      </c>
      <c r="I208" s="16">
        <v>4</v>
      </c>
      <c r="J208" s="16" t="s">
        <v>32</v>
      </c>
      <c r="K208" s="16">
        <v>2</v>
      </c>
      <c r="L208" s="16">
        <v>1</v>
      </c>
      <c r="M208" s="16">
        <v>1</v>
      </c>
      <c r="N208" s="28" t="s">
        <v>220</v>
      </c>
      <c r="O208" s="20" t="s">
        <v>39</v>
      </c>
      <c r="P208" s="21" t="s">
        <v>48</v>
      </c>
      <c r="Q208" s="16"/>
      <c r="R208" s="21"/>
      <c r="S208" s="21" t="s">
        <v>37</v>
      </c>
      <c r="T208" s="29"/>
    </row>
    <row r="209" spans="1:20" s="87" customFormat="1" ht="31.2" customHeight="1">
      <c r="A209" s="79">
        <v>206</v>
      </c>
      <c r="B209" s="80" t="s">
        <v>56</v>
      </c>
      <c r="C209" s="80" t="s">
        <v>67</v>
      </c>
      <c r="D209" s="79">
        <v>20</v>
      </c>
      <c r="E209" s="81">
        <f t="shared" si="4"/>
        <v>6.3694267515923562</v>
      </c>
      <c r="F209" s="82">
        <v>5</v>
      </c>
      <c r="G209" s="79">
        <v>5</v>
      </c>
      <c r="H209" s="79">
        <v>1.5</v>
      </c>
      <c r="I209" s="79">
        <v>2</v>
      </c>
      <c r="J209" s="79" t="s">
        <v>32</v>
      </c>
      <c r="K209" s="79">
        <v>1</v>
      </c>
      <c r="L209" s="79">
        <v>1</v>
      </c>
      <c r="M209" s="79">
        <v>1</v>
      </c>
      <c r="N209" s="83"/>
      <c r="O209" s="84"/>
      <c r="P209" s="85"/>
      <c r="Q209" s="86"/>
      <c r="R209" s="85"/>
      <c r="S209" s="85" t="s">
        <v>55</v>
      </c>
      <c r="T209" s="83"/>
    </row>
    <row r="210" spans="1:20" ht="31.2" customHeight="1">
      <c r="A210" s="13">
        <v>207</v>
      </c>
      <c r="B210" s="14" t="s">
        <v>86</v>
      </c>
      <c r="C210" s="14" t="s">
        <v>66</v>
      </c>
      <c r="D210" s="13">
        <v>252</v>
      </c>
      <c r="E210" s="22">
        <f t="shared" si="4"/>
        <v>80.254777070063696</v>
      </c>
      <c r="F210" s="25" t="s">
        <v>31</v>
      </c>
      <c r="G210" s="13">
        <v>9</v>
      </c>
      <c r="H210" s="13">
        <v>2.5</v>
      </c>
      <c r="I210" s="13">
        <v>4</v>
      </c>
      <c r="J210" s="13" t="s">
        <v>32</v>
      </c>
      <c r="K210" s="13">
        <v>2</v>
      </c>
      <c r="L210" s="13">
        <v>1</v>
      </c>
      <c r="M210" s="13">
        <v>1</v>
      </c>
      <c r="N210" s="23"/>
      <c r="O210" s="18" t="s">
        <v>39</v>
      </c>
      <c r="P210" s="19" t="s">
        <v>48</v>
      </c>
      <c r="Q210" s="13"/>
      <c r="R210" s="19"/>
      <c r="S210" s="19" t="s">
        <v>37</v>
      </c>
      <c r="T210" s="24"/>
    </row>
    <row r="211" spans="1:20" s="52" customFormat="1" ht="31.2" customHeight="1">
      <c r="A211" s="44">
        <v>208</v>
      </c>
      <c r="B211" s="45" t="s">
        <v>86</v>
      </c>
      <c r="C211" s="45" t="s">
        <v>66</v>
      </c>
      <c r="D211" s="44">
        <v>297</v>
      </c>
      <c r="E211" s="46">
        <f t="shared" si="4"/>
        <v>94.585987261146499</v>
      </c>
      <c r="F211" s="47" t="s">
        <v>31</v>
      </c>
      <c r="G211" s="44">
        <v>13</v>
      </c>
      <c r="H211" s="44">
        <v>5</v>
      </c>
      <c r="I211" s="44">
        <v>4</v>
      </c>
      <c r="J211" s="44" t="s">
        <v>32</v>
      </c>
      <c r="K211" s="44">
        <v>2</v>
      </c>
      <c r="L211" s="44">
        <v>2</v>
      </c>
      <c r="M211" s="44">
        <v>2</v>
      </c>
      <c r="N211" s="51" t="s">
        <v>221</v>
      </c>
      <c r="O211" s="48" t="s">
        <v>59</v>
      </c>
      <c r="P211" s="49" t="s">
        <v>48</v>
      </c>
      <c r="Q211" s="50"/>
      <c r="R211" s="49"/>
      <c r="S211" s="49" t="s">
        <v>37</v>
      </c>
      <c r="T211" s="51" t="s">
        <v>222</v>
      </c>
    </row>
    <row r="212" spans="1:20" ht="31.2" customHeight="1">
      <c r="A212" s="13">
        <v>209</v>
      </c>
      <c r="B212" s="14" t="s">
        <v>86</v>
      </c>
      <c r="C212" s="14" t="s">
        <v>66</v>
      </c>
      <c r="D212" s="13">
        <v>266</v>
      </c>
      <c r="E212" s="22">
        <f t="shared" si="4"/>
        <v>84.71337579617834</v>
      </c>
      <c r="F212" s="25" t="s">
        <v>53</v>
      </c>
      <c r="G212" s="13">
        <v>10</v>
      </c>
      <c r="H212" s="13">
        <v>6</v>
      </c>
      <c r="I212" s="13">
        <v>4</v>
      </c>
      <c r="J212" s="13" t="s">
        <v>45</v>
      </c>
      <c r="K212" s="13">
        <v>3</v>
      </c>
      <c r="L212" s="13">
        <v>1</v>
      </c>
      <c r="M212" s="13">
        <v>2</v>
      </c>
      <c r="N212" s="23" t="s">
        <v>223</v>
      </c>
      <c r="O212" s="18" t="s">
        <v>39</v>
      </c>
      <c r="P212" s="19" t="s">
        <v>48</v>
      </c>
      <c r="Q212" s="13"/>
      <c r="R212" s="19"/>
      <c r="S212" s="19" t="s">
        <v>37</v>
      </c>
      <c r="T212" s="24"/>
    </row>
    <row r="213" spans="1:20" s="52" customFormat="1" ht="31.2" customHeight="1">
      <c r="A213" s="44">
        <v>210</v>
      </c>
      <c r="B213" s="45" t="s">
        <v>56</v>
      </c>
      <c r="C213" s="45" t="s">
        <v>67</v>
      </c>
      <c r="D213" s="44">
        <v>229</v>
      </c>
      <c r="E213" s="46">
        <f t="shared" si="4"/>
        <v>72.929936305732483</v>
      </c>
      <c r="F213" s="47">
        <v>14</v>
      </c>
      <c r="G213" s="44">
        <v>12</v>
      </c>
      <c r="H213" s="44">
        <v>3</v>
      </c>
      <c r="I213" s="44">
        <v>4</v>
      </c>
      <c r="J213" s="44" t="s">
        <v>45</v>
      </c>
      <c r="K213" s="44">
        <v>3</v>
      </c>
      <c r="L213" s="44">
        <v>2</v>
      </c>
      <c r="M213" s="44">
        <v>2</v>
      </c>
      <c r="N213" s="51" t="s">
        <v>63</v>
      </c>
      <c r="O213" s="48" t="s">
        <v>39</v>
      </c>
      <c r="P213" s="49" t="s">
        <v>48</v>
      </c>
      <c r="Q213" s="50"/>
      <c r="R213" s="49"/>
      <c r="S213" s="49" t="s">
        <v>37</v>
      </c>
      <c r="T213" s="51"/>
    </row>
    <row r="214" spans="1:20" ht="31.2" customHeight="1">
      <c r="A214" s="13">
        <v>211</v>
      </c>
      <c r="B214" s="14" t="s">
        <v>56</v>
      </c>
      <c r="C214" s="14" t="s">
        <v>67</v>
      </c>
      <c r="D214" s="13">
        <v>68</v>
      </c>
      <c r="E214" s="22">
        <f t="shared" si="4"/>
        <v>21.656050955414013</v>
      </c>
      <c r="F214" s="25">
        <v>7</v>
      </c>
      <c r="G214" s="13">
        <v>6</v>
      </c>
      <c r="H214" s="13">
        <v>2</v>
      </c>
      <c r="I214" s="13">
        <v>3</v>
      </c>
      <c r="J214" s="13" t="s">
        <v>32</v>
      </c>
      <c r="K214" s="13">
        <v>1</v>
      </c>
      <c r="L214" s="13">
        <v>1</v>
      </c>
      <c r="M214" s="13">
        <v>1</v>
      </c>
      <c r="N214" s="23"/>
      <c r="O214" s="18" t="s">
        <v>39</v>
      </c>
      <c r="P214" s="19" t="s">
        <v>36</v>
      </c>
      <c r="Q214" s="13"/>
      <c r="R214" s="19"/>
      <c r="S214" s="19" t="s">
        <v>37</v>
      </c>
      <c r="T214" s="24"/>
    </row>
    <row r="215" spans="1:20" s="52" customFormat="1" ht="31.2" customHeight="1">
      <c r="A215" s="44">
        <v>212</v>
      </c>
      <c r="B215" s="45" t="s">
        <v>71</v>
      </c>
      <c r="C215" s="45" t="s">
        <v>72</v>
      </c>
      <c r="D215" s="44">
        <v>54</v>
      </c>
      <c r="E215" s="46">
        <f t="shared" si="4"/>
        <v>17.197452229299362</v>
      </c>
      <c r="F215" s="47">
        <v>8</v>
      </c>
      <c r="G215" s="44">
        <v>6</v>
      </c>
      <c r="H215" s="44">
        <v>2</v>
      </c>
      <c r="I215" s="44">
        <v>3</v>
      </c>
      <c r="J215" s="44" t="s">
        <v>32</v>
      </c>
      <c r="K215" s="44">
        <v>1</v>
      </c>
      <c r="L215" s="44">
        <v>1</v>
      </c>
      <c r="M215" s="44">
        <v>1</v>
      </c>
      <c r="N215" s="51"/>
      <c r="O215" s="48" t="s">
        <v>39</v>
      </c>
      <c r="P215" s="49" t="s">
        <v>36</v>
      </c>
      <c r="Q215" s="50"/>
      <c r="R215" s="49"/>
      <c r="S215" s="49" t="s">
        <v>37</v>
      </c>
      <c r="T215" s="51" t="s">
        <v>292</v>
      </c>
    </row>
    <row r="216" spans="1:20" ht="31.2" customHeight="1">
      <c r="A216" s="13">
        <v>213</v>
      </c>
      <c r="B216" s="14" t="s">
        <v>86</v>
      </c>
      <c r="C216" s="14" t="s">
        <v>66</v>
      </c>
      <c r="D216" s="13">
        <v>80</v>
      </c>
      <c r="E216" s="22">
        <f t="shared" si="4"/>
        <v>25.477707006369425</v>
      </c>
      <c r="F216" s="25">
        <v>8</v>
      </c>
      <c r="G216" s="13">
        <v>7</v>
      </c>
      <c r="H216" s="13">
        <v>1.5</v>
      </c>
      <c r="I216" s="13">
        <v>3</v>
      </c>
      <c r="J216" s="13" t="s">
        <v>32</v>
      </c>
      <c r="K216" s="13">
        <v>2</v>
      </c>
      <c r="L216" s="13">
        <v>1</v>
      </c>
      <c r="M216" s="13">
        <v>1</v>
      </c>
      <c r="N216" s="23"/>
      <c r="O216" s="18" t="s">
        <v>39</v>
      </c>
      <c r="P216" s="19" t="s">
        <v>36</v>
      </c>
      <c r="Q216" s="13"/>
      <c r="R216" s="19"/>
      <c r="S216" s="19" t="s">
        <v>37</v>
      </c>
      <c r="T216" s="24"/>
    </row>
    <row r="217" spans="1:20" s="52" customFormat="1" ht="31.2" customHeight="1">
      <c r="A217" s="44">
        <v>214</v>
      </c>
      <c r="B217" s="45" t="s">
        <v>56</v>
      </c>
      <c r="C217" s="45" t="s">
        <v>67</v>
      </c>
      <c r="D217" s="44">
        <v>310</v>
      </c>
      <c r="E217" s="46">
        <f t="shared" si="4"/>
        <v>98.72611464968152</v>
      </c>
      <c r="F217" s="47" t="s">
        <v>31</v>
      </c>
      <c r="G217" s="44">
        <v>12</v>
      </c>
      <c r="H217" s="44">
        <v>6</v>
      </c>
      <c r="I217" s="44">
        <v>4</v>
      </c>
      <c r="J217" s="44" t="s">
        <v>32</v>
      </c>
      <c r="K217" s="44">
        <v>2</v>
      </c>
      <c r="L217" s="44">
        <v>1</v>
      </c>
      <c r="M217" s="44">
        <v>2</v>
      </c>
      <c r="N217" s="51" t="s">
        <v>38</v>
      </c>
      <c r="O217" s="48" t="s">
        <v>59</v>
      </c>
      <c r="P217" s="49" t="s">
        <v>48</v>
      </c>
      <c r="Q217" s="50"/>
      <c r="R217" s="49"/>
      <c r="S217" s="49" t="s">
        <v>37</v>
      </c>
      <c r="T217" s="51" t="s">
        <v>207</v>
      </c>
    </row>
    <row r="218" spans="1:20" s="35" customFormat="1" ht="31.2" customHeight="1">
      <c r="A218" s="30">
        <v>215</v>
      </c>
      <c r="B218" s="42" t="s">
        <v>95</v>
      </c>
      <c r="C218" s="42" t="s">
        <v>96</v>
      </c>
      <c r="D218" s="30">
        <v>21</v>
      </c>
      <c r="E218" s="31">
        <f t="shared" si="4"/>
        <v>6.6878980891719744</v>
      </c>
      <c r="F218" s="36">
        <v>6</v>
      </c>
      <c r="G218" s="30">
        <v>1</v>
      </c>
      <c r="H218" s="30">
        <v>2</v>
      </c>
      <c r="I218" s="30">
        <v>2</v>
      </c>
      <c r="J218" s="30" t="s">
        <v>40</v>
      </c>
      <c r="K218" s="30">
        <v>1</v>
      </c>
      <c r="L218" s="30">
        <v>2</v>
      </c>
      <c r="M218" s="30">
        <v>1</v>
      </c>
      <c r="N218" s="34"/>
      <c r="O218" s="32" t="s">
        <v>80</v>
      </c>
      <c r="P218" s="33" t="s">
        <v>36</v>
      </c>
      <c r="Q218" s="30"/>
      <c r="R218" s="33"/>
      <c r="S218" s="33"/>
      <c r="T218" s="53"/>
    </row>
    <row r="219" spans="1:20" s="52" customFormat="1" ht="31.2" customHeight="1">
      <c r="A219" s="44">
        <v>216</v>
      </c>
      <c r="B219" s="45" t="s">
        <v>86</v>
      </c>
      <c r="C219" s="45" t="s">
        <v>66</v>
      </c>
      <c r="D219" s="44">
        <v>330</v>
      </c>
      <c r="E219" s="46">
        <f t="shared" si="4"/>
        <v>105.09554140127388</v>
      </c>
      <c r="F219" s="47" t="s">
        <v>208</v>
      </c>
      <c r="G219" s="44">
        <v>18</v>
      </c>
      <c r="H219" s="44">
        <v>6</v>
      </c>
      <c r="I219" s="44">
        <v>4</v>
      </c>
      <c r="J219" s="44" t="s">
        <v>32</v>
      </c>
      <c r="K219" s="44">
        <v>1</v>
      </c>
      <c r="L219" s="44">
        <v>1</v>
      </c>
      <c r="M219" s="44">
        <v>1</v>
      </c>
      <c r="N219" s="51"/>
      <c r="O219" s="48" t="s">
        <v>39</v>
      </c>
      <c r="P219" s="49" t="s">
        <v>36</v>
      </c>
      <c r="Q219" s="50"/>
      <c r="R219" s="49"/>
      <c r="S219" s="49" t="s">
        <v>37</v>
      </c>
      <c r="T219" s="51"/>
    </row>
    <row r="220" spans="1:20" ht="31.2" customHeight="1">
      <c r="A220" s="13">
        <v>217</v>
      </c>
      <c r="B220" s="14" t="s">
        <v>86</v>
      </c>
      <c r="C220" s="14" t="s">
        <v>66</v>
      </c>
      <c r="D220" s="13">
        <v>235</v>
      </c>
      <c r="E220" s="22">
        <f t="shared" si="4"/>
        <v>74.840764331210181</v>
      </c>
      <c r="F220" s="25" t="s">
        <v>31</v>
      </c>
      <c r="G220" s="13">
        <v>15</v>
      </c>
      <c r="H220" s="13">
        <v>5</v>
      </c>
      <c r="I220" s="13">
        <v>4</v>
      </c>
      <c r="J220" s="13" t="s">
        <v>32</v>
      </c>
      <c r="K220" s="13">
        <v>1</v>
      </c>
      <c r="L220" s="13">
        <v>1</v>
      </c>
      <c r="M220" s="13">
        <v>1</v>
      </c>
      <c r="N220" s="23"/>
      <c r="O220" s="18" t="s">
        <v>224</v>
      </c>
      <c r="P220" s="19" t="s">
        <v>48</v>
      </c>
      <c r="Q220" s="13"/>
      <c r="R220" s="19"/>
      <c r="S220" s="19" t="s">
        <v>37</v>
      </c>
      <c r="T220" s="23" t="s">
        <v>225</v>
      </c>
    </row>
    <row r="221" spans="1:20" s="52" customFormat="1" ht="31.2" customHeight="1">
      <c r="A221" s="44">
        <v>218</v>
      </c>
      <c r="B221" s="45" t="s">
        <v>86</v>
      </c>
      <c r="C221" s="45" t="s">
        <v>66</v>
      </c>
      <c r="D221" s="44">
        <v>298</v>
      </c>
      <c r="E221" s="46">
        <f t="shared" si="4"/>
        <v>94.904458598726109</v>
      </c>
      <c r="F221" s="47" t="s">
        <v>31</v>
      </c>
      <c r="G221" s="44">
        <v>13</v>
      </c>
      <c r="H221" s="44">
        <v>5</v>
      </c>
      <c r="I221" s="44">
        <v>4</v>
      </c>
      <c r="J221" s="44" t="s">
        <v>32</v>
      </c>
      <c r="K221" s="44">
        <v>2</v>
      </c>
      <c r="L221" s="44">
        <v>2</v>
      </c>
      <c r="M221" s="44">
        <v>2</v>
      </c>
      <c r="N221" s="51" t="s">
        <v>226</v>
      </c>
      <c r="O221" s="48" t="s">
        <v>39</v>
      </c>
      <c r="P221" s="49" t="s">
        <v>48</v>
      </c>
      <c r="Q221" s="50"/>
      <c r="R221" s="49"/>
      <c r="S221" s="49" t="s">
        <v>37</v>
      </c>
      <c r="T221" s="51"/>
    </row>
    <row r="222" spans="1:20" ht="31.2" customHeight="1">
      <c r="A222" s="13">
        <v>219</v>
      </c>
      <c r="B222" s="14" t="s">
        <v>56</v>
      </c>
      <c r="C222" s="14" t="s">
        <v>67</v>
      </c>
      <c r="D222" s="13">
        <v>169</v>
      </c>
      <c r="E222" s="22">
        <f t="shared" si="4"/>
        <v>53.821656050955411</v>
      </c>
      <c r="F222" s="25">
        <v>13</v>
      </c>
      <c r="G222" s="13">
        <v>12</v>
      </c>
      <c r="H222" s="13">
        <v>4</v>
      </c>
      <c r="I222" s="13">
        <v>4</v>
      </c>
      <c r="J222" s="13" t="s">
        <v>32</v>
      </c>
      <c r="K222" s="13">
        <v>2</v>
      </c>
      <c r="L222" s="13">
        <v>1</v>
      </c>
      <c r="M222" s="13">
        <v>3</v>
      </c>
      <c r="N222" s="23" t="s">
        <v>227</v>
      </c>
      <c r="O222" s="18" t="s">
        <v>228</v>
      </c>
      <c r="P222" s="19" t="s">
        <v>48</v>
      </c>
      <c r="Q222" s="13"/>
      <c r="R222" s="19"/>
      <c r="S222" s="19" t="s">
        <v>37</v>
      </c>
      <c r="T222" s="24" t="s">
        <v>229</v>
      </c>
    </row>
    <row r="223" spans="1:20" s="52" customFormat="1" ht="31.2" customHeight="1">
      <c r="A223" s="44">
        <v>220</v>
      </c>
      <c r="B223" s="45" t="s">
        <v>86</v>
      </c>
      <c r="C223" s="45" t="s">
        <v>66</v>
      </c>
      <c r="D223" s="44">
        <v>220</v>
      </c>
      <c r="E223" s="46">
        <f t="shared" si="4"/>
        <v>70.063694267515928</v>
      </c>
      <c r="F223" s="47">
        <v>14</v>
      </c>
      <c r="G223" s="44">
        <v>13</v>
      </c>
      <c r="H223" s="44">
        <v>3</v>
      </c>
      <c r="I223" s="44">
        <v>4</v>
      </c>
      <c r="J223" s="44" t="s">
        <v>45</v>
      </c>
      <c r="K223" s="44">
        <v>1</v>
      </c>
      <c r="L223" s="44">
        <v>2</v>
      </c>
      <c r="M223" s="44">
        <v>3</v>
      </c>
      <c r="N223" s="51" t="s">
        <v>230</v>
      </c>
      <c r="O223" s="48" t="s">
        <v>39</v>
      </c>
      <c r="P223" s="49" t="s">
        <v>48</v>
      </c>
      <c r="Q223" s="50"/>
      <c r="R223" s="49"/>
      <c r="S223" s="49" t="s">
        <v>37</v>
      </c>
      <c r="T223" s="51"/>
    </row>
    <row r="224" spans="1:20" ht="31.2" customHeight="1">
      <c r="A224" s="13">
        <v>221</v>
      </c>
      <c r="B224" s="14" t="s">
        <v>86</v>
      </c>
      <c r="C224" s="14" t="s">
        <v>66</v>
      </c>
      <c r="D224" s="13">
        <v>284</v>
      </c>
      <c r="E224" s="22">
        <f t="shared" si="4"/>
        <v>90.445859872611464</v>
      </c>
      <c r="F224" s="25" t="s">
        <v>31</v>
      </c>
      <c r="G224" s="13">
        <v>20</v>
      </c>
      <c r="H224" s="13">
        <v>4</v>
      </c>
      <c r="I224" s="13">
        <v>4</v>
      </c>
      <c r="J224" s="13" t="s">
        <v>32</v>
      </c>
      <c r="K224" s="13">
        <v>1</v>
      </c>
      <c r="L224" s="13">
        <v>2</v>
      </c>
      <c r="M224" s="13">
        <v>2</v>
      </c>
      <c r="N224" s="23" t="s">
        <v>231</v>
      </c>
      <c r="O224" s="18" t="s">
        <v>108</v>
      </c>
      <c r="P224" s="19" t="s">
        <v>48</v>
      </c>
      <c r="Q224" s="13"/>
      <c r="R224" s="19"/>
      <c r="S224" s="19" t="s">
        <v>37</v>
      </c>
      <c r="T224" s="24"/>
    </row>
    <row r="225" spans="1:20" s="52" customFormat="1" ht="31.2" customHeight="1">
      <c r="A225" s="44">
        <v>222</v>
      </c>
      <c r="B225" s="45" t="s">
        <v>86</v>
      </c>
      <c r="C225" s="45" t="s">
        <v>66</v>
      </c>
      <c r="D225" s="44">
        <v>258</v>
      </c>
      <c r="E225" s="46">
        <f t="shared" si="4"/>
        <v>82.165605095541395</v>
      </c>
      <c r="F225" s="47">
        <v>15</v>
      </c>
      <c r="G225" s="44">
        <v>9</v>
      </c>
      <c r="H225" s="44">
        <v>3</v>
      </c>
      <c r="I225" s="44">
        <v>4</v>
      </c>
      <c r="J225" s="44" t="s">
        <v>32</v>
      </c>
      <c r="K225" s="44">
        <v>2</v>
      </c>
      <c r="L225" s="44">
        <v>2</v>
      </c>
      <c r="M225" s="44">
        <v>1</v>
      </c>
      <c r="N225" s="51" t="s">
        <v>232</v>
      </c>
      <c r="O225" s="48" t="s">
        <v>54</v>
      </c>
      <c r="P225" s="49" t="s">
        <v>48</v>
      </c>
      <c r="Q225" s="50"/>
      <c r="R225" s="49"/>
      <c r="S225" s="49" t="s">
        <v>37</v>
      </c>
      <c r="T225" s="51"/>
    </row>
    <row r="226" spans="1:20" s="35" customFormat="1" ht="31.2" customHeight="1">
      <c r="A226" s="30">
        <v>223</v>
      </c>
      <c r="B226" s="42" t="s">
        <v>86</v>
      </c>
      <c r="C226" s="42" t="s">
        <v>66</v>
      </c>
      <c r="D226" s="30">
        <v>146</v>
      </c>
      <c r="E226" s="31">
        <f t="shared" si="4"/>
        <v>46.496815286624205</v>
      </c>
      <c r="F226" s="36">
        <v>12</v>
      </c>
      <c r="G226" s="30">
        <v>8</v>
      </c>
      <c r="H226" s="30">
        <v>2</v>
      </c>
      <c r="I226" s="30">
        <v>3</v>
      </c>
      <c r="J226" s="30" t="s">
        <v>40</v>
      </c>
      <c r="K226" s="30">
        <v>2</v>
      </c>
      <c r="L226" s="30">
        <v>2</v>
      </c>
      <c r="M226" s="30">
        <v>3</v>
      </c>
      <c r="N226" s="34" t="s">
        <v>233</v>
      </c>
      <c r="O226" s="32" t="s">
        <v>80</v>
      </c>
      <c r="P226" s="33" t="s">
        <v>36</v>
      </c>
      <c r="Q226" s="30"/>
      <c r="R226" s="33"/>
      <c r="S226" s="33"/>
      <c r="T226" s="53"/>
    </row>
    <row r="227" spans="1:20" s="61" customFormat="1" ht="31.2" customHeight="1">
      <c r="A227" s="54">
        <v>224</v>
      </c>
      <c r="B227" s="55" t="s">
        <v>56</v>
      </c>
      <c r="C227" s="55" t="s">
        <v>67</v>
      </c>
      <c r="D227" s="54">
        <v>225</v>
      </c>
      <c r="E227" s="62">
        <f t="shared" si="4"/>
        <v>71.656050955414017</v>
      </c>
      <c r="F227" s="56" t="s">
        <v>31</v>
      </c>
      <c r="G227" s="54">
        <v>12</v>
      </c>
      <c r="H227" s="54">
        <v>6</v>
      </c>
      <c r="I227" s="54">
        <v>4</v>
      </c>
      <c r="J227" s="54" t="s">
        <v>40</v>
      </c>
      <c r="K227" s="54">
        <v>3</v>
      </c>
      <c r="L227" s="54">
        <v>2</v>
      </c>
      <c r="M227" s="54">
        <v>2</v>
      </c>
      <c r="N227" s="60" t="s">
        <v>234</v>
      </c>
      <c r="O227" s="57" t="s">
        <v>42</v>
      </c>
      <c r="P227" s="58" t="s">
        <v>36</v>
      </c>
      <c r="Q227" s="59"/>
      <c r="R227" s="58"/>
      <c r="S227" s="58"/>
      <c r="T227" s="60"/>
    </row>
    <row r="228" spans="1:20" ht="31.2" customHeight="1">
      <c r="A228" s="13">
        <v>225</v>
      </c>
      <c r="B228" s="14" t="s">
        <v>30</v>
      </c>
      <c r="C228" s="14" t="s">
        <v>69</v>
      </c>
      <c r="D228" s="13">
        <v>320</v>
      </c>
      <c r="E228" s="22">
        <f t="shared" si="4"/>
        <v>101.9108280254777</v>
      </c>
      <c r="F228" s="25" t="s">
        <v>31</v>
      </c>
      <c r="G228" s="13">
        <v>19</v>
      </c>
      <c r="H228" s="13">
        <v>3</v>
      </c>
      <c r="I228" s="13">
        <v>4</v>
      </c>
      <c r="J228" s="13" t="s">
        <v>32</v>
      </c>
      <c r="K228" s="13">
        <v>2</v>
      </c>
      <c r="L228" s="13">
        <v>2</v>
      </c>
      <c r="M228" s="13">
        <v>1</v>
      </c>
      <c r="N228" s="23" t="s">
        <v>235</v>
      </c>
      <c r="O228" s="18" t="s">
        <v>39</v>
      </c>
      <c r="P228" s="19" t="s">
        <v>48</v>
      </c>
      <c r="Q228" s="13"/>
      <c r="R228" s="19"/>
      <c r="S228" s="19" t="s">
        <v>37</v>
      </c>
      <c r="T228" s="24"/>
    </row>
    <row r="229" spans="1:20" s="52" customFormat="1" ht="31.2" customHeight="1">
      <c r="A229" s="44">
        <v>226</v>
      </c>
      <c r="B229" s="45" t="s">
        <v>86</v>
      </c>
      <c r="C229" s="45" t="s">
        <v>66</v>
      </c>
      <c r="D229" s="44">
        <v>228</v>
      </c>
      <c r="E229" s="46">
        <f t="shared" si="4"/>
        <v>72.611464968152859</v>
      </c>
      <c r="F229" s="47" t="s">
        <v>31</v>
      </c>
      <c r="G229" s="44">
        <v>16</v>
      </c>
      <c r="H229" s="44">
        <v>2</v>
      </c>
      <c r="I229" s="44">
        <v>4</v>
      </c>
      <c r="J229" s="44" t="s">
        <v>32</v>
      </c>
      <c r="K229" s="44">
        <v>2</v>
      </c>
      <c r="L229" s="44">
        <v>2</v>
      </c>
      <c r="M229" s="44">
        <v>2</v>
      </c>
      <c r="N229" s="51" t="s">
        <v>236</v>
      </c>
      <c r="O229" s="48" t="s">
        <v>39</v>
      </c>
      <c r="P229" s="49" t="s">
        <v>48</v>
      </c>
      <c r="Q229" s="50"/>
      <c r="R229" s="49"/>
      <c r="S229" s="49" t="s">
        <v>37</v>
      </c>
      <c r="T229" s="51"/>
    </row>
    <row r="230" spans="1:20" ht="31.2" customHeight="1">
      <c r="A230" s="13">
        <v>227</v>
      </c>
      <c r="B230" s="14" t="s">
        <v>56</v>
      </c>
      <c r="C230" s="14" t="s">
        <v>67</v>
      </c>
      <c r="D230" s="13">
        <v>276</v>
      </c>
      <c r="E230" s="22">
        <f t="shared" si="4"/>
        <v>87.898089171974519</v>
      </c>
      <c r="F230" s="25" t="s">
        <v>31</v>
      </c>
      <c r="G230" s="13">
        <v>15</v>
      </c>
      <c r="H230" s="13">
        <v>5</v>
      </c>
      <c r="I230" s="13">
        <v>4</v>
      </c>
      <c r="J230" s="13" t="s">
        <v>32</v>
      </c>
      <c r="K230" s="13">
        <v>2</v>
      </c>
      <c r="L230" s="13">
        <v>1</v>
      </c>
      <c r="M230" s="13">
        <v>1</v>
      </c>
      <c r="N230" s="23"/>
      <c r="O230" s="18" t="s">
        <v>39</v>
      </c>
      <c r="P230" s="19" t="s">
        <v>48</v>
      </c>
      <c r="Q230" s="13"/>
      <c r="R230" s="19"/>
      <c r="S230" s="19" t="s">
        <v>37</v>
      </c>
      <c r="T230" s="24"/>
    </row>
    <row r="231" spans="1:20" s="87" customFormat="1" ht="31.2" customHeight="1">
      <c r="A231" s="79">
        <v>228</v>
      </c>
      <c r="B231" s="80" t="s">
        <v>237</v>
      </c>
      <c r="C231" s="80" t="s">
        <v>238</v>
      </c>
      <c r="D231" s="79">
        <v>176</v>
      </c>
      <c r="E231" s="81">
        <f t="shared" si="4"/>
        <v>56.050955414012734</v>
      </c>
      <c r="F231" s="82">
        <v>7</v>
      </c>
      <c r="G231" s="79">
        <v>12</v>
      </c>
      <c r="H231" s="79">
        <v>3</v>
      </c>
      <c r="I231" s="79">
        <v>4</v>
      </c>
      <c r="J231" s="79" t="s">
        <v>45</v>
      </c>
      <c r="K231" s="79">
        <v>3</v>
      </c>
      <c r="L231" s="79">
        <v>1</v>
      </c>
      <c r="M231" s="79">
        <v>2</v>
      </c>
      <c r="N231" s="83" t="s">
        <v>239</v>
      </c>
      <c r="O231" s="84"/>
      <c r="P231" s="85"/>
      <c r="Q231" s="86"/>
      <c r="R231" s="85"/>
      <c r="S231" s="85" t="s">
        <v>55</v>
      </c>
      <c r="T231" s="83"/>
    </row>
    <row r="232" spans="1:20" s="78" customFormat="1" ht="31.2" customHeight="1">
      <c r="A232" s="70">
        <v>229</v>
      </c>
      <c r="B232" s="71" t="s">
        <v>240</v>
      </c>
      <c r="C232" s="71" t="s">
        <v>241</v>
      </c>
      <c r="D232" s="70">
        <v>118</v>
      </c>
      <c r="E232" s="72">
        <f t="shared" si="4"/>
        <v>37.579617834394902</v>
      </c>
      <c r="F232" s="73">
        <v>13</v>
      </c>
      <c r="G232" s="70">
        <v>5</v>
      </c>
      <c r="H232" s="70">
        <v>2</v>
      </c>
      <c r="I232" s="70">
        <v>4</v>
      </c>
      <c r="J232" s="70" t="s">
        <v>32</v>
      </c>
      <c r="K232" s="70">
        <v>1</v>
      </c>
      <c r="L232" s="70">
        <v>1</v>
      </c>
      <c r="M232" s="70">
        <v>1</v>
      </c>
      <c r="N232" s="74"/>
      <c r="O232" s="75"/>
      <c r="P232" s="76"/>
      <c r="Q232" s="70"/>
      <c r="R232" s="76"/>
      <c r="S232" s="76" t="s">
        <v>37</v>
      </c>
      <c r="T232" s="77"/>
    </row>
    <row r="233" spans="1:20" s="52" customFormat="1" ht="31.2" customHeight="1">
      <c r="A233" s="44">
        <v>230</v>
      </c>
      <c r="B233" s="45" t="s">
        <v>240</v>
      </c>
      <c r="C233" s="45" t="s">
        <v>241</v>
      </c>
      <c r="D233" s="44">
        <v>126</v>
      </c>
      <c r="E233" s="46">
        <f t="shared" si="4"/>
        <v>40.127388535031848</v>
      </c>
      <c r="F233" s="47">
        <v>13</v>
      </c>
      <c r="G233" s="44">
        <v>5</v>
      </c>
      <c r="H233" s="44">
        <v>2</v>
      </c>
      <c r="I233" s="44">
        <v>4</v>
      </c>
      <c r="J233" s="44" t="s">
        <v>32</v>
      </c>
      <c r="K233" s="44">
        <v>2</v>
      </c>
      <c r="L233" s="44">
        <v>1</v>
      </c>
      <c r="M233" s="44">
        <v>2</v>
      </c>
      <c r="N233" s="51" t="s">
        <v>205</v>
      </c>
      <c r="O233" s="48" t="s">
        <v>206</v>
      </c>
      <c r="P233" s="49" t="s">
        <v>36</v>
      </c>
      <c r="Q233" s="50"/>
      <c r="R233" s="49"/>
      <c r="S233" s="49" t="s">
        <v>37</v>
      </c>
      <c r="T233" s="51" t="s">
        <v>109</v>
      </c>
    </row>
    <row r="234" spans="1:20" ht="31.2" customHeight="1">
      <c r="A234" s="13">
        <v>231</v>
      </c>
      <c r="B234" s="14" t="s">
        <v>30</v>
      </c>
      <c r="C234" s="14" t="s">
        <v>69</v>
      </c>
      <c r="D234" s="13" t="s">
        <v>242</v>
      </c>
      <c r="E234" s="98" t="s">
        <v>243</v>
      </c>
      <c r="F234" s="25">
        <v>12</v>
      </c>
      <c r="G234" s="13">
        <v>5</v>
      </c>
      <c r="H234" s="13">
        <v>2</v>
      </c>
      <c r="I234" s="13">
        <v>3</v>
      </c>
      <c r="J234" s="13" t="s">
        <v>32</v>
      </c>
      <c r="K234" s="13">
        <v>2</v>
      </c>
      <c r="L234" s="13">
        <v>1</v>
      </c>
      <c r="M234" s="13">
        <v>2</v>
      </c>
      <c r="N234" s="23" t="s">
        <v>244</v>
      </c>
      <c r="O234" s="18" t="s">
        <v>245</v>
      </c>
      <c r="P234" s="19" t="s">
        <v>48</v>
      </c>
      <c r="Q234" s="13"/>
      <c r="R234" s="19"/>
      <c r="S234" s="19" t="s">
        <v>55</v>
      </c>
      <c r="T234" s="24" t="s">
        <v>246</v>
      </c>
    </row>
    <row r="235" spans="1:20" s="52" customFormat="1" ht="31.2" customHeight="1">
      <c r="A235" s="44">
        <v>232</v>
      </c>
      <c r="B235" s="45" t="s">
        <v>247</v>
      </c>
      <c r="C235" s="45" t="s">
        <v>248</v>
      </c>
      <c r="D235" s="44">
        <v>145</v>
      </c>
      <c r="E235" s="46">
        <f t="shared" si="4"/>
        <v>46.178343949044582</v>
      </c>
      <c r="F235" s="47">
        <v>13</v>
      </c>
      <c r="G235" s="44">
        <v>7</v>
      </c>
      <c r="H235" s="44">
        <v>3</v>
      </c>
      <c r="I235" s="44">
        <v>3</v>
      </c>
      <c r="J235" s="44" t="s">
        <v>32</v>
      </c>
      <c r="K235" s="44">
        <v>1</v>
      </c>
      <c r="L235" s="44">
        <v>2</v>
      </c>
      <c r="M235" s="44">
        <v>1</v>
      </c>
      <c r="N235" s="51"/>
      <c r="O235" s="48" t="s">
        <v>39</v>
      </c>
      <c r="P235" s="49" t="s">
        <v>48</v>
      </c>
      <c r="Q235" s="50"/>
      <c r="R235" s="49"/>
      <c r="S235" s="49" t="s">
        <v>37</v>
      </c>
      <c r="T235" s="51" t="s">
        <v>249</v>
      </c>
    </row>
    <row r="236" spans="1:20" ht="31.2" customHeight="1">
      <c r="A236" s="13">
        <v>233</v>
      </c>
      <c r="B236" s="99" t="s">
        <v>250</v>
      </c>
      <c r="C236" s="100" t="s">
        <v>251</v>
      </c>
      <c r="D236" s="13">
        <v>60</v>
      </c>
      <c r="E236" s="22">
        <f t="shared" si="4"/>
        <v>19.108280254777068</v>
      </c>
      <c r="F236" s="25">
        <v>6</v>
      </c>
      <c r="G236" s="13">
        <v>6</v>
      </c>
      <c r="H236" s="13">
        <v>3</v>
      </c>
      <c r="I236" s="13">
        <v>3</v>
      </c>
      <c r="J236" s="13" t="s">
        <v>32</v>
      </c>
      <c r="K236" s="13">
        <v>2</v>
      </c>
      <c r="L236" s="13">
        <v>2</v>
      </c>
      <c r="M236" s="13">
        <v>1</v>
      </c>
      <c r="N236" s="23"/>
      <c r="O236" s="18" t="s">
        <v>39</v>
      </c>
      <c r="P236" s="19" t="s">
        <v>36</v>
      </c>
      <c r="Q236" s="13"/>
      <c r="R236" s="19"/>
      <c r="S236" s="19" t="s">
        <v>55</v>
      </c>
      <c r="T236" s="51" t="s">
        <v>292</v>
      </c>
    </row>
    <row r="237" spans="1:20" s="52" customFormat="1" ht="31.2" customHeight="1">
      <c r="A237" s="44">
        <v>234</v>
      </c>
      <c r="B237" s="45" t="s">
        <v>86</v>
      </c>
      <c r="C237" s="45" t="s">
        <v>66</v>
      </c>
      <c r="D237" s="44">
        <v>253</v>
      </c>
      <c r="E237" s="46">
        <f t="shared" si="4"/>
        <v>80.573248407643305</v>
      </c>
      <c r="F237" s="47">
        <v>12</v>
      </c>
      <c r="G237" s="44">
        <v>14</v>
      </c>
      <c r="H237" s="44">
        <v>3</v>
      </c>
      <c r="I237" s="44">
        <v>4</v>
      </c>
      <c r="J237" s="44" t="s">
        <v>32</v>
      </c>
      <c r="K237" s="44">
        <v>2</v>
      </c>
      <c r="L237" s="44">
        <v>2</v>
      </c>
      <c r="M237" s="44">
        <v>1</v>
      </c>
      <c r="N237" s="51"/>
      <c r="O237" s="48" t="s">
        <v>39</v>
      </c>
      <c r="P237" s="49" t="s">
        <v>36</v>
      </c>
      <c r="Q237" s="50"/>
      <c r="R237" s="49"/>
      <c r="S237" s="49" t="s">
        <v>37</v>
      </c>
      <c r="T237" s="51"/>
    </row>
    <row r="238" spans="1:20" ht="31.2" customHeight="1">
      <c r="A238" s="13">
        <v>235</v>
      </c>
      <c r="B238" s="14" t="s">
        <v>56</v>
      </c>
      <c r="C238" s="14" t="s">
        <v>67</v>
      </c>
      <c r="D238" s="13">
        <v>78</v>
      </c>
      <c r="E238" s="22">
        <f t="shared" si="4"/>
        <v>24.840764331210192</v>
      </c>
      <c r="F238" s="25">
        <v>9</v>
      </c>
      <c r="G238" s="13">
        <v>8</v>
      </c>
      <c r="H238" s="13">
        <v>2</v>
      </c>
      <c r="I238" s="13">
        <v>3</v>
      </c>
      <c r="J238" s="13" t="s">
        <v>32</v>
      </c>
      <c r="K238" s="13">
        <v>1</v>
      </c>
      <c r="L238" s="13">
        <v>1</v>
      </c>
      <c r="M238" s="13">
        <v>1</v>
      </c>
      <c r="N238" s="23"/>
      <c r="O238" s="18" t="s">
        <v>39</v>
      </c>
      <c r="P238" s="19" t="s">
        <v>48</v>
      </c>
      <c r="Q238" s="13"/>
      <c r="R238" s="19"/>
      <c r="S238" s="19" t="s">
        <v>55</v>
      </c>
      <c r="T238" s="24"/>
    </row>
    <row r="239" spans="1:20" s="52" customFormat="1" ht="31.2" customHeight="1">
      <c r="A239" s="44">
        <v>236</v>
      </c>
      <c r="B239" s="45" t="s">
        <v>86</v>
      </c>
      <c r="C239" s="45" t="s">
        <v>66</v>
      </c>
      <c r="D239" s="44">
        <v>260</v>
      </c>
      <c r="E239" s="46">
        <f t="shared" si="4"/>
        <v>82.802547770700627</v>
      </c>
      <c r="F239" s="47" t="s">
        <v>53</v>
      </c>
      <c r="G239" s="44">
        <v>13</v>
      </c>
      <c r="H239" s="44">
        <v>5</v>
      </c>
      <c r="I239" s="44">
        <v>4</v>
      </c>
      <c r="J239" s="44" t="s">
        <v>32</v>
      </c>
      <c r="K239" s="44">
        <v>2</v>
      </c>
      <c r="L239" s="44">
        <v>2</v>
      </c>
      <c r="M239" s="44">
        <v>2</v>
      </c>
      <c r="N239" s="51"/>
      <c r="O239" s="48" t="s">
        <v>62</v>
      </c>
      <c r="P239" s="49" t="s">
        <v>48</v>
      </c>
      <c r="Q239" s="50"/>
      <c r="R239" s="49"/>
      <c r="S239" s="49" t="s">
        <v>37</v>
      </c>
      <c r="T239" s="51" t="s">
        <v>252</v>
      </c>
    </row>
    <row r="240" spans="1:20" ht="31.2" customHeight="1">
      <c r="A240" s="13">
        <v>237</v>
      </c>
      <c r="B240" s="14" t="s">
        <v>86</v>
      </c>
      <c r="C240" s="14" t="s">
        <v>66</v>
      </c>
      <c r="D240" s="13">
        <v>252</v>
      </c>
      <c r="E240" s="22">
        <f t="shared" si="4"/>
        <v>80.254777070063696</v>
      </c>
      <c r="F240" s="25" t="s">
        <v>53</v>
      </c>
      <c r="G240" s="13">
        <v>15</v>
      </c>
      <c r="H240" s="13">
        <v>2</v>
      </c>
      <c r="I240" s="13">
        <v>4</v>
      </c>
      <c r="J240" s="13" t="s">
        <v>32</v>
      </c>
      <c r="K240" s="13">
        <v>1</v>
      </c>
      <c r="L240" s="13">
        <v>2</v>
      </c>
      <c r="M240" s="13">
        <v>1</v>
      </c>
      <c r="N240" s="23"/>
      <c r="O240" s="18" t="s">
        <v>39</v>
      </c>
      <c r="P240" s="19" t="s">
        <v>48</v>
      </c>
      <c r="Q240" s="13"/>
      <c r="R240" s="19"/>
      <c r="S240" s="19" t="s">
        <v>37</v>
      </c>
      <c r="T240" s="24"/>
    </row>
    <row r="241" spans="1:20">
      <c r="A241" s="9"/>
      <c r="B241" s="10"/>
      <c r="C241" s="10"/>
      <c r="D241" s="9"/>
      <c r="E241" s="9"/>
      <c r="F241" s="26"/>
      <c r="G241" s="9"/>
      <c r="H241" s="9"/>
      <c r="I241" s="9"/>
      <c r="J241" s="9"/>
      <c r="K241" s="9"/>
      <c r="L241" s="10"/>
      <c r="M241" s="9"/>
      <c r="N241" s="68"/>
      <c r="O241" s="11"/>
      <c r="P241" s="11"/>
      <c r="Q241" s="9"/>
      <c r="R241" s="11"/>
      <c r="S241" s="11"/>
      <c r="T241" s="12"/>
    </row>
    <row r="242" spans="1:20">
      <c r="A242" s="9"/>
      <c r="B242" s="10"/>
      <c r="C242" s="10"/>
      <c r="D242" s="9"/>
      <c r="E242" s="9"/>
      <c r="F242" s="26"/>
      <c r="G242" s="9"/>
      <c r="H242" s="9"/>
      <c r="I242" s="9"/>
      <c r="J242" s="9"/>
      <c r="K242" s="9"/>
      <c r="L242" s="10"/>
      <c r="M242" s="9"/>
      <c r="N242" s="68"/>
      <c r="O242" s="11"/>
      <c r="P242" s="11"/>
      <c r="Q242" s="9"/>
      <c r="R242" s="11"/>
      <c r="S242" s="11"/>
      <c r="T242" s="12"/>
    </row>
    <row r="243" spans="1:20">
      <c r="A243" s="9"/>
      <c r="B243" s="10"/>
      <c r="C243" s="10"/>
      <c r="D243" s="9"/>
      <c r="E243" s="9"/>
      <c r="F243" s="26"/>
      <c r="G243" s="9"/>
      <c r="H243" s="9"/>
      <c r="I243" s="9"/>
      <c r="J243" s="9"/>
      <c r="K243" s="9"/>
      <c r="L243" s="10"/>
      <c r="M243" s="9"/>
      <c r="N243" s="68"/>
      <c r="O243" s="11"/>
      <c r="P243" s="11"/>
      <c r="Q243" s="9"/>
      <c r="R243" s="11"/>
      <c r="S243" s="11"/>
      <c r="T243" s="12"/>
    </row>
    <row r="244" spans="1:20">
      <c r="L244" s="5"/>
      <c r="O244" s="6"/>
      <c r="P244" s="6"/>
    </row>
    <row r="245" spans="1:20">
      <c r="L245" s="5"/>
      <c r="O245" s="6"/>
      <c r="P245" s="6"/>
    </row>
    <row r="246" spans="1:20">
      <c r="L246" s="5"/>
      <c r="O246" s="6"/>
      <c r="P246" s="6"/>
    </row>
    <row r="247" spans="1:20">
      <c r="L247" s="5"/>
      <c r="O247" s="6"/>
      <c r="P247" s="6"/>
    </row>
    <row r="248" spans="1:20">
      <c r="L248" s="5"/>
      <c r="O248" s="6"/>
      <c r="P248" s="6"/>
    </row>
    <row r="249" spans="1:20">
      <c r="L249" s="5"/>
      <c r="O249" s="6"/>
      <c r="P249" s="6"/>
    </row>
    <row r="250" spans="1:20">
      <c r="L250" s="5"/>
      <c r="O250" s="6"/>
      <c r="P250" s="6"/>
    </row>
    <row r="251" spans="1:20">
      <c r="L251" s="5"/>
      <c r="O251" s="6"/>
      <c r="P251" s="6"/>
    </row>
    <row r="252" spans="1:20">
      <c r="L252" s="5"/>
      <c r="O252" s="6"/>
      <c r="P252" s="6"/>
    </row>
    <row r="253" spans="1:20">
      <c r="L253" s="5"/>
      <c r="O253" s="6"/>
      <c r="P253" s="6"/>
    </row>
    <row r="254" spans="1:20">
      <c r="L254" s="5"/>
      <c r="O254" s="6"/>
      <c r="P254" s="6"/>
    </row>
    <row r="255" spans="1:20">
      <c r="L255" s="5"/>
      <c r="O255" s="6"/>
      <c r="P255" s="6"/>
    </row>
    <row r="256" spans="1:20">
      <c r="L256" s="5"/>
    </row>
    <row r="257" spans="12:12">
      <c r="L257" s="5"/>
    </row>
    <row r="258" spans="12:12">
      <c r="L258" s="5"/>
    </row>
    <row r="259" spans="12:12">
      <c r="L259" s="5"/>
    </row>
    <row r="260" spans="12:12">
      <c r="L260" s="5"/>
    </row>
    <row r="261" spans="12:12">
      <c r="L261" s="5"/>
    </row>
  </sheetData>
  <mergeCells count="1">
    <mergeCell ref="B1:T1"/>
  </mergeCells>
  <phoneticPr fontId="7" type="noConversion"/>
  <pageMargins left="0.23622047244094491" right="0.23622047244094491" top="1.1417322834645669" bottom="0.74803149606299213" header="0.31496062992125984" footer="0.31496062992125984"/>
  <pageSetup paperSize="9" scale="6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tabSelected="1" zoomScale="70" zoomScaleNormal="70" zoomScaleSheetLayoutView="75" workbookViewId="0">
      <selection sqref="A1:G41"/>
    </sheetView>
  </sheetViews>
  <sheetFormatPr defaultColWidth="9.21875" defaultRowHeight="13.8"/>
  <cols>
    <col min="1" max="1" width="9.21875" style="2"/>
    <col min="2" max="2" width="11.44140625" style="2" customWidth="1"/>
    <col min="3" max="5" width="9.21875" style="2"/>
    <col min="6" max="6" width="77.33203125" style="2" customWidth="1"/>
    <col min="7" max="7" width="54" style="2" hidden="1" customWidth="1"/>
    <col min="8" max="16384" width="9.21875" style="2"/>
  </cols>
  <sheetData>
    <row r="1" spans="1:3">
      <c r="A1" s="2" t="s">
        <v>7</v>
      </c>
    </row>
    <row r="3" spans="1:3">
      <c r="A3" s="2" t="s">
        <v>260</v>
      </c>
      <c r="C3" s="2" t="s">
        <v>263</v>
      </c>
    </row>
    <row r="4" spans="1:3">
      <c r="A4" s="2" t="s">
        <v>10</v>
      </c>
      <c r="C4" s="2" t="s">
        <v>262</v>
      </c>
    </row>
    <row r="5" spans="1:3">
      <c r="A5" s="2" t="s">
        <v>8</v>
      </c>
      <c r="C5" s="2" t="s">
        <v>13</v>
      </c>
    </row>
    <row r="6" spans="1:3">
      <c r="A6" s="2" t="s">
        <v>14</v>
      </c>
      <c r="C6" s="2" t="s">
        <v>9</v>
      </c>
    </row>
    <row r="7" spans="1:3">
      <c r="A7" s="2" t="s">
        <v>261</v>
      </c>
      <c r="C7" s="2" t="s">
        <v>272</v>
      </c>
    </row>
    <row r="9" spans="1:3">
      <c r="A9" s="2" t="s">
        <v>264</v>
      </c>
    </row>
    <row r="10" spans="1:3">
      <c r="A10" s="2">
        <v>1</v>
      </c>
      <c r="B10" s="2" t="s">
        <v>265</v>
      </c>
    </row>
    <row r="11" spans="1:3">
      <c r="A11" s="2">
        <v>2</v>
      </c>
      <c r="B11" s="2" t="s">
        <v>266</v>
      </c>
    </row>
    <row r="12" spans="1:3">
      <c r="A12" s="2">
        <v>3</v>
      </c>
      <c r="B12" s="2" t="s">
        <v>267</v>
      </c>
    </row>
    <row r="13" spans="1:3">
      <c r="A13" s="2">
        <v>4</v>
      </c>
      <c r="B13" s="2" t="s">
        <v>11</v>
      </c>
    </row>
    <row r="14" spans="1:3">
      <c r="A14" s="2">
        <v>5</v>
      </c>
      <c r="B14" s="2" t="s">
        <v>12</v>
      </c>
    </row>
    <row r="16" spans="1:3">
      <c r="A16" s="2" t="s">
        <v>268</v>
      </c>
    </row>
    <row r="17" spans="1:12">
      <c r="B17" s="2" t="s">
        <v>269</v>
      </c>
    </row>
    <row r="18" spans="1:12">
      <c r="B18" s="2" t="s">
        <v>270</v>
      </c>
    </row>
    <row r="19" spans="1:12">
      <c r="B19" s="2" t="s">
        <v>271</v>
      </c>
    </row>
    <row r="21" spans="1:12">
      <c r="A21" s="2" t="s">
        <v>17</v>
      </c>
    </row>
    <row r="22" spans="1:12">
      <c r="B22" s="2" t="s">
        <v>273</v>
      </c>
    </row>
    <row r="23" spans="1:12">
      <c r="B23" s="2" t="s">
        <v>274</v>
      </c>
    </row>
    <row r="24" spans="1:12">
      <c r="B24" s="130" t="s">
        <v>275</v>
      </c>
      <c r="C24" s="130"/>
      <c r="D24" s="130"/>
      <c r="E24" s="130"/>
      <c r="F24" s="130"/>
      <c r="G24" s="130"/>
    </row>
    <row r="25" spans="1:12">
      <c r="B25" s="131" t="s">
        <v>276</v>
      </c>
      <c r="C25" s="131"/>
      <c r="D25" s="131"/>
      <c r="E25" s="131"/>
      <c r="F25" s="131"/>
      <c r="G25" s="131"/>
    </row>
    <row r="26" spans="1:12">
      <c r="B26" s="130" t="s">
        <v>288</v>
      </c>
      <c r="C26" s="130"/>
      <c r="D26" s="130"/>
      <c r="E26" s="130"/>
      <c r="F26" s="130"/>
      <c r="G26" s="130"/>
    </row>
    <row r="28" spans="1:12" ht="16.5" customHeight="1">
      <c r="A28" s="2" t="s">
        <v>16</v>
      </c>
    </row>
    <row r="29" spans="1:12" ht="16.5" customHeight="1">
      <c r="A29" s="2" t="s">
        <v>18</v>
      </c>
      <c r="L29" s="7"/>
    </row>
    <row r="30" spans="1:12" ht="15" customHeight="1">
      <c r="B30" s="2" t="s">
        <v>283</v>
      </c>
    </row>
    <row r="31" spans="1:12" ht="16.5" customHeight="1">
      <c r="B31" s="2" t="s">
        <v>284</v>
      </c>
    </row>
    <row r="32" spans="1:12" ht="16.5" customHeight="1">
      <c r="B32" s="128" t="s">
        <v>285</v>
      </c>
      <c r="C32" s="128"/>
      <c r="D32" s="128"/>
      <c r="E32" s="128"/>
      <c r="F32" s="128"/>
      <c r="G32" s="128"/>
    </row>
    <row r="33" spans="1:7">
      <c r="B33" s="2" t="s">
        <v>286</v>
      </c>
    </row>
    <row r="34" spans="1:7">
      <c r="B34" s="2" t="s">
        <v>287</v>
      </c>
    </row>
    <row r="36" spans="1:7">
      <c r="A36" s="2" t="s">
        <v>277</v>
      </c>
    </row>
    <row r="37" spans="1:7">
      <c r="B37" s="2" t="s">
        <v>278</v>
      </c>
    </row>
    <row r="38" spans="1:7">
      <c r="B38" s="130" t="s">
        <v>279</v>
      </c>
      <c r="C38" s="130"/>
      <c r="D38" s="130"/>
      <c r="E38" s="130"/>
      <c r="F38" s="130"/>
      <c r="G38" s="130"/>
    </row>
    <row r="39" spans="1:7">
      <c r="B39" s="131" t="s">
        <v>280</v>
      </c>
      <c r="C39" s="131"/>
      <c r="D39" s="131"/>
      <c r="E39" s="131"/>
      <c r="F39" s="131"/>
      <c r="G39" s="131"/>
    </row>
    <row r="40" spans="1:7">
      <c r="B40" s="130" t="s">
        <v>281</v>
      </c>
      <c r="C40" s="130"/>
      <c r="D40" s="130"/>
      <c r="E40" s="130"/>
      <c r="F40" s="130"/>
      <c r="G40" s="130"/>
    </row>
    <row r="41" spans="1:7">
      <c r="B41" s="2" t="s">
        <v>282</v>
      </c>
    </row>
    <row r="47" spans="1:7">
      <c r="B47" s="111"/>
    </row>
  </sheetData>
  <mergeCells count="6">
    <mergeCell ref="B40:G40"/>
    <mergeCell ref="B24:G24"/>
    <mergeCell ref="B25:G25"/>
    <mergeCell ref="B26:G26"/>
    <mergeCell ref="B38:G38"/>
    <mergeCell ref="B39:G39"/>
  </mergeCells>
  <phoneticPr fontId="7" type="noConversion"/>
  <pageMargins left="1.1417322834645669" right="0.39370078740157483" top="0.98425196850393704" bottom="0.98425196850393704" header="0.51181102362204722" footer="0.51181102362204722"/>
  <pageSetup paperSize="9" scale="6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Tabulky</vt:lpstr>
      <vt:lpstr>Vysvětl</vt:lpstr>
      <vt:lpstr>Tabulky!Názvy_tisku</vt:lpstr>
      <vt:lpstr>Tabulky!Oblast_tisku</vt:lpstr>
      <vt:lpstr>Vysvětl!Oblast_tisku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Bártl</dc:creator>
  <cp:lastModifiedBy>Tomáš Bártl</cp:lastModifiedBy>
  <cp:lastPrinted>2017-02-23T11:30:38Z</cp:lastPrinted>
  <dcterms:created xsi:type="dcterms:W3CDTF">2011-02-02T20:50:59Z</dcterms:created>
  <dcterms:modified xsi:type="dcterms:W3CDTF">2017-02-23T12:39:12Z</dcterms:modified>
</cp:coreProperties>
</file>